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885" windowWidth="18075" windowHeight="11760" firstSheet="6" activeTab="15"/>
  </bookViews>
  <sheets>
    <sheet name="Portada" sheetId="1" r:id="rId1"/>
    <sheet name="20 E003" sheetId="2" r:id="rId2"/>
    <sheet name="20 S052" sheetId="3" r:id="rId3"/>
    <sheet name="20 S053" sheetId="4" r:id="rId4"/>
    <sheet name="20 S054" sheetId="5" r:id="rId5"/>
    <sheet name="20 S057" sheetId="6" r:id="rId6"/>
    <sheet name="20 S061" sheetId="7" r:id="rId7"/>
    <sheet name="20 S070" sheetId="8" r:id="rId8"/>
    <sheet name="20 S071" sheetId="9" r:id="rId9"/>
    <sheet name="20 S072" sheetId="10" r:id="rId10"/>
    <sheet name="20 S118" sheetId="11" r:id="rId11"/>
    <sheet name="20 S155" sheetId="12" r:id="rId12"/>
    <sheet name="20 S174" sheetId="13" r:id="rId13"/>
    <sheet name="20 S176" sheetId="14" r:id="rId14"/>
    <sheet name="20 S216" sheetId="15" r:id="rId15"/>
    <sheet name="20 U008" sheetId="16" r:id="rId16"/>
  </sheets>
  <definedNames>
    <definedName name="_xlnm.Print_Area" localSheetId="1">'20 E003'!$B$2:$U$22</definedName>
    <definedName name="_xlnm.Print_Area" localSheetId="2">'20 S052'!$B$2:$U$55</definedName>
    <definedName name="_xlnm.Print_Area" localSheetId="3">'20 S053'!$B$2:$U$51</definedName>
    <definedName name="_xlnm.Print_Area" localSheetId="4">'20 S054'!$B$2:$U$32</definedName>
    <definedName name="_xlnm.Print_Area" localSheetId="5">'20 S057'!$B$2:$U$43</definedName>
    <definedName name="_xlnm.Print_Area" localSheetId="6">'20 S061'!$B$2:$U$38</definedName>
    <definedName name="_xlnm.Print_Area" localSheetId="7">'20 S070'!$B$2:$U$36</definedName>
    <definedName name="_xlnm.Print_Area" localSheetId="8">'20 S071'!$B$2:$U$33</definedName>
    <definedName name="_xlnm.Print_Area" localSheetId="9">'20 S072'!$B$2:$U$71</definedName>
    <definedName name="_xlnm.Print_Area" localSheetId="10">'20 S118'!$B$2:$U$26</definedName>
    <definedName name="_xlnm.Print_Area" localSheetId="11">'20 S155'!$B$2:$U$31</definedName>
    <definedName name="_xlnm.Print_Area" localSheetId="12">'20 S174'!$B$2:$U$35</definedName>
    <definedName name="_xlnm.Print_Area" localSheetId="13">'20 S176'!$B$2:$U$31</definedName>
    <definedName name="_xlnm.Print_Area" localSheetId="14">'20 S216'!$B$2:$U$77</definedName>
    <definedName name="_xlnm.Print_Area" localSheetId="15">'20 U008'!$B$2:$U$37</definedName>
    <definedName name="_xlnm.Print_Area" localSheetId="0">Portada!$B$1:$AD$86</definedName>
    <definedName name="_xlnm.Print_Titles" localSheetId="1">'20 E003'!$1:$4</definedName>
    <definedName name="_xlnm.Print_Titles" localSheetId="2">'20 S052'!$1:$4</definedName>
    <definedName name="_xlnm.Print_Titles" localSheetId="3">'20 S053'!$1:$4</definedName>
    <definedName name="_xlnm.Print_Titles" localSheetId="4">'20 S054'!$1:$4</definedName>
    <definedName name="_xlnm.Print_Titles" localSheetId="5">'20 S057'!$1:$4</definedName>
    <definedName name="_xlnm.Print_Titles" localSheetId="6">'20 S061'!$1:$4</definedName>
    <definedName name="_xlnm.Print_Titles" localSheetId="7">'20 S070'!$1:$4</definedName>
    <definedName name="_xlnm.Print_Titles" localSheetId="8">'20 S071'!$1:$4</definedName>
    <definedName name="_xlnm.Print_Titles" localSheetId="9">'20 S072'!$1:$4</definedName>
    <definedName name="_xlnm.Print_Titles" localSheetId="10">'20 S118'!$1:$4</definedName>
    <definedName name="_xlnm.Print_Titles" localSheetId="11">'20 S155'!$1:$4</definedName>
    <definedName name="_xlnm.Print_Titles" localSheetId="12">'20 S174'!$1:$4</definedName>
    <definedName name="_xlnm.Print_Titles" localSheetId="13">'20 S176'!$1:$4</definedName>
    <definedName name="_xlnm.Print_Titles" localSheetId="14">'20 S216'!$1:$4</definedName>
    <definedName name="_xlnm.Print_Titles" localSheetId="15">'20 U008'!$1:$4</definedName>
    <definedName name="_xlnm.Print_Titles" localSheetId="0">Portada!$1:$4</definedName>
  </definedNames>
  <calcPr calcId="145621"/>
</workbook>
</file>

<file path=xl/calcChain.xml><?xml version="1.0" encoding="utf-8"?>
<calcChain xmlns="http://schemas.openxmlformats.org/spreadsheetml/2006/main">
  <c r="T26" i="16" l="1"/>
  <c r="S26" i="16"/>
  <c r="U26" i="16" s="1"/>
  <c r="R26" i="16"/>
  <c r="T25" i="16"/>
  <c r="S25" i="16"/>
  <c r="U25" i="16" s="1"/>
  <c r="R25" i="16"/>
  <c r="U21" i="16"/>
  <c r="U20" i="16"/>
  <c r="U19" i="16"/>
  <c r="U18" i="16"/>
  <c r="U17" i="16"/>
  <c r="U16" i="16"/>
  <c r="U15" i="16"/>
  <c r="U14" i="16"/>
  <c r="U13" i="16"/>
  <c r="U12" i="16"/>
  <c r="U11" i="16"/>
  <c r="T62" i="15"/>
  <c r="U62" i="15" s="1"/>
  <c r="S62" i="15"/>
  <c r="R62" i="15"/>
  <c r="T61" i="15"/>
  <c r="U61" i="15" s="1"/>
  <c r="S61" i="15"/>
  <c r="R61" i="15"/>
  <c r="U57" i="15"/>
  <c r="U56" i="15"/>
  <c r="U55" i="15"/>
  <c r="U54" i="15"/>
  <c r="U53" i="15"/>
  <c r="U52" i="15"/>
  <c r="U51" i="15"/>
  <c r="U50" i="15"/>
  <c r="U49" i="15"/>
  <c r="U48" i="15"/>
  <c r="U47" i="15"/>
  <c r="U46" i="15"/>
  <c r="U45" i="15"/>
  <c r="U44" i="15"/>
  <c r="U43" i="15"/>
  <c r="U42" i="15"/>
  <c r="U41" i="15"/>
  <c r="U40" i="15"/>
  <c r="U39" i="15"/>
  <c r="U38" i="15"/>
  <c r="U37" i="15"/>
  <c r="U36" i="15"/>
  <c r="U35" i="15"/>
  <c r="U34" i="15"/>
  <c r="U33" i="15"/>
  <c r="U32" i="15"/>
  <c r="U31" i="15"/>
  <c r="U30" i="15"/>
  <c r="U29" i="15"/>
  <c r="U28" i="15"/>
  <c r="U27" i="15"/>
  <c r="U26" i="15"/>
  <c r="U25" i="15"/>
  <c r="U24" i="15"/>
  <c r="U23" i="15"/>
  <c r="U22" i="15"/>
  <c r="U21" i="15"/>
  <c r="U20" i="15"/>
  <c r="U19" i="15"/>
  <c r="U18" i="15"/>
  <c r="U17" i="15"/>
  <c r="U16" i="15"/>
  <c r="U15" i="15"/>
  <c r="U14" i="15"/>
  <c r="U13" i="15"/>
  <c r="U12" i="15"/>
  <c r="U11" i="15"/>
  <c r="T26" i="14"/>
  <c r="S26" i="14"/>
  <c r="U26" i="14" s="1"/>
  <c r="R26" i="14"/>
  <c r="T25" i="14"/>
  <c r="S25" i="14"/>
  <c r="U25" i="14" s="1"/>
  <c r="R25" i="14"/>
  <c r="U21" i="14"/>
  <c r="U20" i="14"/>
  <c r="U19" i="14"/>
  <c r="U18" i="14"/>
  <c r="U17" i="14"/>
  <c r="U16" i="14"/>
  <c r="U15" i="14"/>
  <c r="U14" i="14"/>
  <c r="U13" i="14"/>
  <c r="U12" i="14"/>
  <c r="U11" i="14"/>
  <c r="T33" i="13"/>
  <c r="U33" i="13" s="1"/>
  <c r="S33" i="13"/>
  <c r="R33" i="13"/>
  <c r="T32" i="13"/>
  <c r="U32" i="13" s="1"/>
  <c r="S32" i="13"/>
  <c r="R32" i="13"/>
  <c r="U28" i="13"/>
  <c r="U27" i="13"/>
  <c r="U26" i="13"/>
  <c r="U25" i="13"/>
  <c r="U24" i="13"/>
  <c r="U23" i="13"/>
  <c r="U22" i="13"/>
  <c r="U21" i="13"/>
  <c r="U20" i="13"/>
  <c r="U19" i="13"/>
  <c r="U18" i="13"/>
  <c r="U17" i="13"/>
  <c r="U16" i="13"/>
  <c r="U15" i="13"/>
  <c r="U14" i="13"/>
  <c r="U13" i="13"/>
  <c r="U12" i="13"/>
  <c r="U11" i="13"/>
  <c r="T29" i="12"/>
  <c r="U29" i="12" s="1"/>
  <c r="S29" i="12"/>
  <c r="R29" i="12"/>
  <c r="T28" i="12"/>
  <c r="U28" i="12" s="1"/>
  <c r="S28" i="12"/>
  <c r="R28" i="12"/>
  <c r="U24" i="12"/>
  <c r="U23" i="12"/>
  <c r="U22" i="12"/>
  <c r="U21" i="12"/>
  <c r="U20" i="12"/>
  <c r="U19" i="12"/>
  <c r="U18" i="12"/>
  <c r="U17" i="12"/>
  <c r="U16" i="12"/>
  <c r="U15" i="12"/>
  <c r="U14" i="12"/>
  <c r="U13" i="12"/>
  <c r="U12" i="12"/>
  <c r="U11" i="12"/>
  <c r="T22" i="11"/>
  <c r="U22" i="11" s="1"/>
  <c r="S22" i="11"/>
  <c r="R22" i="11"/>
  <c r="T21" i="11"/>
  <c r="U21" i="11" s="1"/>
  <c r="S21" i="11"/>
  <c r="R21" i="11"/>
  <c r="U17" i="11"/>
  <c r="U16" i="11"/>
  <c r="U15" i="11"/>
  <c r="U14" i="11"/>
  <c r="U13" i="11"/>
  <c r="U12" i="11"/>
  <c r="U11" i="11"/>
  <c r="T49" i="10"/>
  <c r="S49" i="10"/>
  <c r="U49" i="10" s="1"/>
  <c r="R49" i="10"/>
  <c r="T48" i="10"/>
  <c r="S48" i="10"/>
  <c r="U48" i="10" s="1"/>
  <c r="R48" i="10"/>
  <c r="U44" i="10"/>
  <c r="U43" i="10"/>
  <c r="U42" i="10"/>
  <c r="U41" i="10"/>
  <c r="U40" i="10"/>
  <c r="U39" i="10"/>
  <c r="U38" i="10"/>
  <c r="U37" i="10"/>
  <c r="U36" i="10"/>
  <c r="U35" i="10"/>
  <c r="U34" i="10"/>
  <c r="U33" i="10"/>
  <c r="U32" i="10"/>
  <c r="U31" i="10"/>
  <c r="U30" i="10"/>
  <c r="U29" i="10"/>
  <c r="U28" i="10"/>
  <c r="U27" i="10"/>
  <c r="U26" i="10"/>
  <c r="U25" i="10"/>
  <c r="U24" i="10"/>
  <c r="U23" i="10"/>
  <c r="U22" i="10"/>
  <c r="U21" i="10"/>
  <c r="U20" i="10"/>
  <c r="U19" i="10"/>
  <c r="U18" i="10"/>
  <c r="U17" i="10"/>
  <c r="U16" i="10"/>
  <c r="U15" i="10"/>
  <c r="U14" i="10"/>
  <c r="U13" i="10"/>
  <c r="U12" i="10"/>
  <c r="U11" i="10"/>
  <c r="T25" i="9"/>
  <c r="S25" i="9"/>
  <c r="U25" i="9" s="1"/>
  <c r="R25" i="9"/>
  <c r="T24" i="9"/>
  <c r="S24" i="9"/>
  <c r="U24" i="9" s="1"/>
  <c r="R24" i="9"/>
  <c r="U20" i="9"/>
  <c r="U19" i="9"/>
  <c r="U18" i="9"/>
  <c r="U17" i="9"/>
  <c r="U16" i="9"/>
  <c r="U15" i="9"/>
  <c r="U14" i="9"/>
  <c r="U13" i="9"/>
  <c r="U12" i="9"/>
  <c r="U11" i="9"/>
  <c r="T33" i="8"/>
  <c r="U33" i="8" s="1"/>
  <c r="S33" i="8"/>
  <c r="R33" i="8"/>
  <c r="T32" i="8"/>
  <c r="U32" i="8" s="1"/>
  <c r="S32" i="8"/>
  <c r="R32" i="8"/>
  <c r="U28" i="8"/>
  <c r="U27" i="8"/>
  <c r="U26" i="8"/>
  <c r="U25" i="8"/>
  <c r="U24" i="8"/>
  <c r="U23" i="8"/>
  <c r="U22" i="8"/>
  <c r="U21" i="8"/>
  <c r="U20" i="8"/>
  <c r="U19" i="8"/>
  <c r="U18" i="8"/>
  <c r="U17" i="8"/>
  <c r="U16" i="8"/>
  <c r="U15" i="8"/>
  <c r="U14" i="8"/>
  <c r="U13" i="8"/>
  <c r="U12" i="8"/>
  <c r="U11" i="8"/>
  <c r="T30" i="7"/>
  <c r="U30" i="7" s="1"/>
  <c r="S30" i="7"/>
  <c r="R30" i="7"/>
  <c r="T29" i="7"/>
  <c r="U29" i="7" s="1"/>
  <c r="S29" i="7"/>
  <c r="R29" i="7"/>
  <c r="U25" i="7"/>
  <c r="U24" i="7"/>
  <c r="U23" i="7"/>
  <c r="U22" i="7"/>
  <c r="U21" i="7"/>
  <c r="U20" i="7"/>
  <c r="U19" i="7"/>
  <c r="U18" i="7"/>
  <c r="U17" i="7"/>
  <c r="U16" i="7"/>
  <c r="U15" i="7"/>
  <c r="U14" i="7"/>
  <c r="U13" i="7"/>
  <c r="U12" i="7"/>
  <c r="U11" i="7"/>
  <c r="T30" i="6"/>
  <c r="U30" i="6" s="1"/>
  <c r="S30" i="6"/>
  <c r="R30" i="6"/>
  <c r="T29" i="6"/>
  <c r="U29" i="6" s="1"/>
  <c r="S29" i="6"/>
  <c r="R29" i="6"/>
  <c r="U25" i="6"/>
  <c r="U24" i="6"/>
  <c r="U23" i="6"/>
  <c r="U22" i="6"/>
  <c r="U21" i="6"/>
  <c r="U20" i="6"/>
  <c r="U19" i="6"/>
  <c r="U18" i="6"/>
  <c r="U17" i="6"/>
  <c r="U16" i="6"/>
  <c r="U15" i="6"/>
  <c r="U14" i="6"/>
  <c r="U13" i="6"/>
  <c r="U12" i="6"/>
  <c r="U11" i="6"/>
  <c r="T29" i="5"/>
  <c r="U29" i="5" s="1"/>
  <c r="S29" i="5"/>
  <c r="R29" i="5"/>
  <c r="T28" i="5"/>
  <c r="U28" i="5" s="1"/>
  <c r="S28" i="5"/>
  <c r="R28" i="5"/>
  <c r="U24" i="5"/>
  <c r="U23" i="5"/>
  <c r="U22" i="5"/>
  <c r="U21" i="5"/>
  <c r="U20" i="5"/>
  <c r="U19" i="5"/>
  <c r="U18" i="5"/>
  <c r="U17" i="5"/>
  <c r="U16" i="5"/>
  <c r="U15" i="5"/>
  <c r="U14" i="5"/>
  <c r="U13" i="5"/>
  <c r="U12" i="5"/>
  <c r="U11" i="5"/>
  <c r="T35" i="4"/>
  <c r="S35" i="4"/>
  <c r="U35" i="4" s="1"/>
  <c r="R35" i="4"/>
  <c r="T34" i="4"/>
  <c r="S34" i="4"/>
  <c r="U34" i="4" s="1"/>
  <c r="R34" i="4"/>
  <c r="U30" i="4"/>
  <c r="U29" i="4"/>
  <c r="U28" i="4"/>
  <c r="U27" i="4"/>
  <c r="U26" i="4"/>
  <c r="U25" i="4"/>
  <c r="U24" i="4"/>
  <c r="U23" i="4"/>
  <c r="U22" i="4"/>
  <c r="U21" i="4"/>
  <c r="U20" i="4"/>
  <c r="U19" i="4"/>
  <c r="U18" i="4"/>
  <c r="U17" i="4"/>
  <c r="U16" i="4"/>
  <c r="U15" i="4"/>
  <c r="U14" i="4"/>
  <c r="U13" i="4"/>
  <c r="U12" i="4"/>
  <c r="U11" i="4"/>
  <c r="T35" i="3"/>
  <c r="S35" i="3"/>
  <c r="U35" i="3" s="1"/>
  <c r="R35" i="3"/>
  <c r="T34" i="3"/>
  <c r="S34" i="3"/>
  <c r="U34" i="3" s="1"/>
  <c r="R34" i="3"/>
  <c r="U30" i="3"/>
  <c r="U29" i="3"/>
  <c r="U28" i="3"/>
  <c r="U27" i="3"/>
  <c r="U26" i="3"/>
  <c r="U25" i="3"/>
  <c r="U24" i="3"/>
  <c r="U23" i="3"/>
  <c r="U22" i="3"/>
  <c r="U21" i="3"/>
  <c r="U20" i="3"/>
  <c r="U19" i="3"/>
  <c r="U18" i="3"/>
  <c r="U17" i="3"/>
  <c r="U16" i="3"/>
  <c r="U15" i="3"/>
  <c r="U14" i="3"/>
  <c r="U13" i="3"/>
  <c r="U12" i="3"/>
  <c r="U11" i="3"/>
  <c r="T19" i="2"/>
  <c r="S19" i="2"/>
  <c r="U19" i="2" s="1"/>
  <c r="R19" i="2"/>
  <c r="T18" i="2"/>
  <c r="S18" i="2"/>
  <c r="U18" i="2" s="1"/>
  <c r="R18" i="2"/>
  <c r="U14" i="2"/>
  <c r="U13" i="2"/>
  <c r="U12" i="2"/>
  <c r="U11" i="2"/>
</calcChain>
</file>

<file path=xl/sharedStrings.xml><?xml version="1.0" encoding="utf-8"?>
<sst xmlns="http://schemas.openxmlformats.org/spreadsheetml/2006/main" count="2635" uniqueCount="924">
  <si>
    <t>Informes sobre la Situación Económica,
las Finanzas Públicas y la Deuda Pública</t>
  </si>
  <si>
    <t xml:space="preserve">    Primer Trimestre 2013</t>
  </si>
  <si>
    <t>Ramo 20
Desarrollo Social</t>
  </si>
  <si>
    <t>Programas presupuestarios cuya MIR se incluye en el reporte</t>
  </si>
  <si>
    <t xml:space="preserve">E-003 Servicios a grupos con necesidades especiales
S-052 Programa de Abasto Social de Leche a cargo de Liconsa, S.A. de C.V.
S-053 Programa de Abasto Rural a cargo de Diconsa, S.A. de C.V. (DICONSA)
S-054 Programa de Opciones Productivas
S-057 Programas del Fondo Nacional de Fomento a las Artesanías (FONART)
S-061 Programa 3 x 1 para Migrantes
S-070 Programa de Coinversión Social
S-071 Programa de Empleo Temporal (PET)
S-072 Programa de Desarrollo Humano Oportunidades
S-118 Programa de Apoyo Alimentario
S-155 Programa de Apoyo a las Instancias de Mujeres en las Entidades Federativas, Para Implementar y Ejecutar Programas de Prevención de la Violencia Contra las Mujeres
S-174 Programa de estancias infantiles para apoyar a madres trabajadoras
S-176 Pensión para Adultos Mayores
S-216 Programa para el Desarrollo de Zonas Prioritarias
U-008 Subsidios a programas para jóvenes
</t>
  </si>
  <si>
    <t xml:space="preserve">      Primer Trimestre 2013</t>
  </si>
  <si>
    <t>DATOS DEL PROGRAMA</t>
  </si>
  <si>
    <t>Programa presupuestario</t>
  </si>
  <si>
    <t>E003</t>
  </si>
  <si>
    <t>Servicios a grupos con necesidades especiales</t>
  </si>
  <si>
    <t>Ramo</t>
  </si>
  <si>
    <t>20</t>
  </si>
  <si>
    <t>Desarrollo Social</t>
  </si>
  <si>
    <t>Unidad responsable</t>
  </si>
  <si>
    <t>V3A-Instituto Nacional de las Personas Adultas Mayores</t>
  </si>
  <si>
    <t>Enfoques transversales</t>
  </si>
  <si>
    <t>Clasificación Funcional</t>
  </si>
  <si>
    <t>Finalidad</t>
  </si>
  <si>
    <t>2 - Desarrollo Social</t>
  </si>
  <si>
    <t>Función</t>
  </si>
  <si>
    <t>6 - Protección Social</t>
  </si>
  <si>
    <t>Subfunción</t>
  </si>
  <si>
    <t>8 - Otros Grupos Vulnerables</t>
  </si>
  <si>
    <t>Actividad Institucional</t>
  </si>
  <si>
    <t>8 - Apoyo al ingreso, a la salud y a la educación de las familias en pobreza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</si>
  <si>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</si>
  <si>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</si>
  <si>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</si>
  <si>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</si>
  <si>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</si>
  <si>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</si>
  <si>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</si>
  <si>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</si>
  <si>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</si>
  <si>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</si>
  <si>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</si>
  <si>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</si>
  <si>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</si>
  <si>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</si>
  <si>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Componente</t>
  </si>
  <si>
    <t>A Adultos Mayores reciben descuentos (precios preferenciales) para la adquisición de bienes y servicios acordes a sus hábitos de consumo.</t>
  </si>
  <si>
    <r>
      <t>Adultos mayores cuentan con su tarjeta INAPAM.</t>
    </r>
    <r>
      <rPr>
        <i/>
        <sz val="10"/>
        <color indexed="30"/>
        <rFont val="Adobe Caslon Pro"/>
      </rPr>
      <t xml:space="preserve">
Indicador Seleccionado</t>
    </r>
  </si>
  <si>
    <t xml:space="preserve">(Cantidad de adultos mayores que cuentan con su tarjeta INAPAM/ Cantidad de adultos  en el año) X 100 </t>
  </si>
  <si>
    <t>Adulto</t>
  </si>
  <si>
    <t>Gestión-Eficiencia-Trimestral</t>
  </si>
  <si>
    <t>Actividad</t>
  </si>
  <si>
    <t>A 1 Adultos Mayores en situación de dependencia  cuentan con atención.</t>
  </si>
  <si>
    <r>
      <t>Supervisión a centros donde se brinde atención a Personas Adultas Mayores</t>
    </r>
    <r>
      <rPr>
        <i/>
        <sz val="10"/>
        <color indexed="30"/>
        <rFont val="Adobe Caslon Pro"/>
      </rPr>
      <t xml:space="preserve">
</t>
    </r>
  </si>
  <si>
    <t>Cantidad de visitas de supervisión realizadas/ Cantidad de visitas programadas x100</t>
  </si>
  <si>
    <t>Porcentaje</t>
  </si>
  <si>
    <t/>
  </si>
  <si>
    <t>A 2 Adultos mayores canalizados para su atención jurídica.</t>
  </si>
  <si>
    <r>
      <t>Porcentaje de Personas Adultas Mayores con problemas de índole legal y jurídico atendidas</t>
    </r>
    <r>
      <rPr>
        <i/>
        <sz val="10"/>
        <color indexed="30"/>
        <rFont val="Adobe Caslon Pro"/>
      </rPr>
      <t xml:space="preserve">
</t>
    </r>
  </si>
  <si>
    <t>PAMs atendidas mediante servicios jurídicos y legales + PAMs canalizadas a la institución competente/ Servicios programados  x 100</t>
  </si>
  <si>
    <t>Gestión-Eficacia-Mensual</t>
  </si>
  <si>
    <t>A 3 Adultos mayores cuentan con un club INAPAM en su municipio</t>
  </si>
  <si>
    <r>
      <t>Personas Adultas Mayores que cuentan con un Club INAPAM en su municipio</t>
    </r>
    <r>
      <rPr>
        <i/>
        <sz val="10"/>
        <color indexed="30"/>
        <rFont val="Adobe Caslon Pro"/>
      </rPr>
      <t xml:space="preserve">
</t>
    </r>
  </si>
  <si>
    <t>Cantidad de PAMs en situación vulnerable que cuentan con club INAPAM en su municipio/ Cantidad de PAMs habitantes de los Municipios marcados en la Cruzada Nacional Contra el Hambre como  carentes de alimentación y en pobreza extrema del país) X 100</t>
  </si>
  <si>
    <t>Gestión-Eficacia-Semestral</t>
  </si>
  <si>
    <t>N/A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</si>
  <si>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</si>
  <si>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</si>
  <si>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</si>
  <si>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</si>
  <si>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</si>
  <si>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</si>
  <si>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</si>
  <si>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</si>
  <si>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</si>
  <si>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</si>
  <si>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</si>
  <si>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Supervisión a centros donde se brinde atención a Personas Adultas Mayores
</t>
    </r>
    <r>
      <rPr>
        <sz val="10"/>
        <rFont val="Adobe Caslon Pro"/>
        <family val="2"/>
      </rPr>
      <t xml:space="preserve"> Causa : El modelo de supervisión a centros donde se brinda atención a personas adultas mayores se encuentra en etapa de formación  Efecto: El avance en el porcentaje del indicador se mostrará hasta el siguiente trimestre Otros Motivos:El modelo se instaurará para el segundo trimestre, para poder realizar las visitas y contar con un mecanismo de evaluación adecuado</t>
    </r>
  </si>
  <si>
    <t>S052</t>
  </si>
  <si>
    <t>Programa de Abasto Social de Leche a cargo de Liconsa, S.A. de C.V.</t>
  </si>
  <si>
    <t>VST-Liconsa, S.A. de C.V.</t>
  </si>
  <si>
    <t>10 - Atención de la población urbana y rural en pobreza</t>
  </si>
  <si>
    <t>Fin</t>
  </si>
  <si>
    <t>Contribuir al desarrollo de capacidades básicas mejorando la nutrición y la alimentación de la población cuyo ingreso está por debajo de la línea de bienestar.</t>
  </si>
  <si>
    <r>
      <t>Prevalencia de desnutrición, en niños menores de 5 años (talla para la edad).</t>
    </r>
    <r>
      <rPr>
        <i/>
        <sz val="10"/>
        <color indexed="30"/>
        <rFont val="Adobe Caslon Pro"/>
      </rPr>
      <t xml:space="preserve">
</t>
    </r>
  </si>
  <si>
    <t>(Número de niños menores de 5 años en situación de desnutrición / Total de población de niños menores de 5 años) * 100</t>
  </si>
  <si>
    <t>Estratégico-Eficacia-Quinquenal</t>
  </si>
  <si>
    <t>Propósito</t>
  </si>
  <si>
    <t>Apoyar a los hogares beneficiarios mediante el acceso al consumo de leche fortificada de calidad a bajo precio.</t>
  </si>
  <si>
    <r>
      <t>Margen de ahorro por litro de leche de las familias beneficiarias del programa.</t>
    </r>
    <r>
      <rPr>
        <i/>
        <sz val="10"/>
        <color indexed="30"/>
        <rFont val="Adobe Caslon Pro"/>
      </rPr>
      <t xml:space="preserve">
</t>
    </r>
  </si>
  <si>
    <t>((Precio comercial de leches equivalentes a la leche distribuida por Liconsa - precio de leche Liconsa) / Precio comercial de leches equivalentes a la leche distribuida por Liconsa) *100</t>
  </si>
  <si>
    <t>Estratégico-Eficacia-Trimestral</t>
  </si>
  <si>
    <r>
      <t>Porcentaje de cobertura de los hogares objetivo.</t>
    </r>
    <r>
      <rPr>
        <i/>
        <sz val="10"/>
        <color indexed="30"/>
        <rFont val="Adobe Caslon Pro"/>
      </rPr>
      <t xml:space="preserve">
</t>
    </r>
  </si>
  <si>
    <t>(Hogares atendidos / Hogares objetivo) *100</t>
  </si>
  <si>
    <t>A Leche fortificada de bajo precio distribuida.</t>
  </si>
  <si>
    <r>
      <t>Porcentaje de beneficiarios por niñas y niños de 6 meses a 12 años de edad respecto del total del padrón</t>
    </r>
    <r>
      <rPr>
        <i/>
        <sz val="10"/>
        <color indexed="30"/>
        <rFont val="Adobe Caslon Pro"/>
      </rPr>
      <t xml:space="preserve">
</t>
    </r>
  </si>
  <si>
    <t>(Niñas y niños menores de 12 años atendidos / Total de población beneficiaria) *100</t>
  </si>
  <si>
    <t>Gestión-Eficacia-Trimestral</t>
  </si>
  <si>
    <r>
      <t>Costo integrado por litro de leche.</t>
    </r>
    <r>
      <rPr>
        <i/>
        <sz val="10"/>
        <color indexed="30"/>
        <rFont val="Adobe Caslon Pro"/>
      </rPr>
      <t xml:space="preserve">
</t>
    </r>
  </si>
  <si>
    <t>(Costos de producción + Costos de operación)</t>
  </si>
  <si>
    <t>Pesos</t>
  </si>
  <si>
    <t>Gestión-Economía-Trimestral</t>
  </si>
  <si>
    <r>
      <t>Promedio de litros distribuidos por beneficiario al mes (Factor de retiro)</t>
    </r>
    <r>
      <rPr>
        <i/>
        <sz val="10"/>
        <color indexed="30"/>
        <rFont val="Adobe Caslon Pro"/>
      </rPr>
      <t xml:space="preserve">
</t>
    </r>
  </si>
  <si>
    <t>(Litros distribuidos / Número de beneficiarios)</t>
  </si>
  <si>
    <t>Litro</t>
  </si>
  <si>
    <r>
      <t>Número de hogares atendidos por el Programa de Abasto Social de Leche</t>
    </r>
    <r>
      <rPr>
        <i/>
        <sz val="10"/>
        <color indexed="30"/>
        <rFont val="Adobe Caslon Pro"/>
      </rPr>
      <t xml:space="preserve">
</t>
    </r>
  </si>
  <si>
    <t>Número de hogares.</t>
  </si>
  <si>
    <t>Hogar</t>
  </si>
  <si>
    <r>
      <t>Número de beneficiarios atendidos del programa de abasto social</t>
    </r>
    <r>
      <rPr>
        <i/>
        <sz val="10"/>
        <color indexed="30"/>
        <rFont val="Adobe Caslon Pro"/>
      </rPr>
      <t xml:space="preserve">
Indicador Seleccionado</t>
    </r>
  </si>
  <si>
    <t>Número de beneficiarios del programa</t>
  </si>
  <si>
    <t>Persona</t>
  </si>
  <si>
    <r>
      <t>Porcentaje de beneficiarios por género</t>
    </r>
    <r>
      <rPr>
        <i/>
        <sz val="10"/>
        <color indexed="30"/>
        <rFont val="Adobe Caslon Pro"/>
      </rPr>
      <t xml:space="preserve">
</t>
    </r>
  </si>
  <si>
    <t>(Total de población femenina atendida / Total de población beneficiaria) *100</t>
  </si>
  <si>
    <r>
      <t>Porcentaje de beneficiarios niñas y niños menores de 5 años.</t>
    </r>
    <r>
      <rPr>
        <i/>
        <sz val="10"/>
        <color indexed="30"/>
        <rFont val="Adobe Caslon Pro"/>
      </rPr>
      <t xml:space="preserve">
</t>
    </r>
  </si>
  <si>
    <t>(Niñas y niños menores de 5 años atendidos / Total de población beneficiaria) *100</t>
  </si>
  <si>
    <r>
      <t>Número de litros de leche distribuidos para el abasto social</t>
    </r>
    <r>
      <rPr>
        <i/>
        <sz val="10"/>
        <color indexed="30"/>
        <rFont val="Adobe Caslon Pro"/>
      </rPr>
      <t xml:space="preserve">
Indicador Seleccionado</t>
    </r>
  </si>
  <si>
    <t>Número de litros de leche distribuidos</t>
  </si>
  <si>
    <r>
      <t>Porcentaje de cumplimiento de atención a la población programada</t>
    </r>
    <r>
      <rPr>
        <i/>
        <sz val="10"/>
        <color indexed="30"/>
        <rFont val="Adobe Caslon Pro"/>
      </rPr>
      <t xml:space="preserve">
</t>
    </r>
  </si>
  <si>
    <t>(Población atendida / Polación programada) X 100</t>
  </si>
  <si>
    <r>
      <t>Porcentaje de cumplimiento del Programa de Distribución</t>
    </r>
    <r>
      <rPr>
        <i/>
        <sz val="10"/>
        <color indexed="30"/>
        <rFont val="Adobe Caslon Pro"/>
      </rPr>
      <t xml:space="preserve">
</t>
    </r>
  </si>
  <si>
    <t>( Litros distribuidos / Litros programados ) X 100</t>
  </si>
  <si>
    <r>
      <t>Cobertura de los hogares programados</t>
    </r>
    <r>
      <rPr>
        <i/>
        <sz val="10"/>
        <color indexed="30"/>
        <rFont val="Adobe Caslon Pro"/>
      </rPr>
      <t xml:space="preserve">
</t>
    </r>
  </si>
  <si>
    <t>(Hogares atendidos / Hogares pogramados) X 100</t>
  </si>
  <si>
    <t>A 1 Producción y fortificación de leche.</t>
  </si>
  <si>
    <r>
      <t>Porcentaje de participación de leche fluida en la producción de Liconsa.</t>
    </r>
    <r>
      <rPr>
        <i/>
        <sz val="10"/>
        <color indexed="30"/>
        <rFont val="Adobe Caslon Pro"/>
      </rPr>
      <t xml:space="preserve">
</t>
    </r>
  </si>
  <si>
    <t>(Litros producidos de leche fluida / Litros de leche producidos totales) *100</t>
  </si>
  <si>
    <r>
      <t>Litros producidos para el Programa de Abasto Social de Leche.</t>
    </r>
    <r>
      <rPr>
        <i/>
        <sz val="10"/>
        <color indexed="30"/>
        <rFont val="Adobe Caslon Pro"/>
      </rPr>
      <t xml:space="preserve">
</t>
    </r>
  </si>
  <si>
    <t>Litros producidos</t>
  </si>
  <si>
    <r>
      <t>Porcentaje de cumplimiento del contenido de ácido fólico en leche fortificada Liconsa.</t>
    </r>
    <r>
      <rPr>
        <i/>
        <sz val="10"/>
        <color indexed="30"/>
        <rFont val="Adobe Caslon Pro"/>
      </rPr>
      <t xml:space="preserve">
</t>
    </r>
  </si>
  <si>
    <t>(Acido fólico promedio en leche Liconsa / Contenido de ácido fólico que marca la etiqueta) * 100</t>
  </si>
  <si>
    <t>Gestión-Calidad-Trimestral</t>
  </si>
  <si>
    <r>
      <t>Porcentaje de cumplimiento del contenido de proteínas en la leche fortificada Liconsa respecto a lo establecido en la NOM-155-SFI-2003.</t>
    </r>
    <r>
      <rPr>
        <i/>
        <sz val="10"/>
        <color indexed="30"/>
        <rFont val="Adobe Caslon Pro"/>
      </rPr>
      <t xml:space="preserve">
</t>
    </r>
  </si>
  <si>
    <t>(Contenido proteico en leche Liconsa / Contenido de proteínas que marca la NOM) * 100</t>
  </si>
  <si>
    <r>
      <t>Porcentaje de cumplimiento del contenido de hierro en leche fortificada Liconsa.</t>
    </r>
    <r>
      <rPr>
        <i/>
        <sz val="10"/>
        <color indexed="30"/>
        <rFont val="Adobe Caslon Pro"/>
      </rPr>
      <t xml:space="preserve">
</t>
    </r>
  </si>
  <si>
    <t>(Hierro promedio en leche Liconsa / Contenido de hierro que marca la etiqueta) * 100</t>
  </si>
  <si>
    <t>A 2 Identificación de beneficiarios.</t>
  </si>
  <si>
    <r>
      <t>Incremento neto del padrón de beneficiarios.</t>
    </r>
    <r>
      <rPr>
        <i/>
        <sz val="10"/>
        <color indexed="30"/>
        <rFont val="Adobe Caslon Pro"/>
      </rPr>
      <t xml:space="preserve">
</t>
    </r>
  </si>
  <si>
    <t>(Número de beneficiarios atendidos del período actual - Número de beneficiarios atendidos del período anterior)</t>
  </si>
  <si>
    <t>Beneficiario</t>
  </si>
  <si>
    <t>Gestión-Eficiencia-Anual</t>
  </si>
  <si>
    <r>
      <t xml:space="preserve">Margen de ahorro por litro de leche de las familias beneficiarias del programa.
</t>
    </r>
    <r>
      <rPr>
        <sz val="10"/>
        <rFont val="Adobe Caslon Pro"/>
        <family val="2"/>
      </rPr>
      <t xml:space="preserve"> Causa : Liconsa sigue ofreciendo leche de un alto contenido nutricional a muy bajo costo. Efecto:  Otros Motivos:</t>
    </r>
  </si>
  <si>
    <r>
      <t xml:space="preserve">Porcentaje de cobertura de los hogares objetivo.
</t>
    </r>
    <r>
      <rPr>
        <sz val="10"/>
        <rFont val="Adobe Caslon Pro"/>
        <family val="2"/>
      </rPr>
      <t xml:space="preserve"> Causa : Aunado al rezago de beneficiarios, con la implementación del CUIS la proporción de hogares está disminuyendo, al haber alto rechazo de hogares con 1 o 2 integrantes. Efecto:  Otros Motivos:</t>
    </r>
  </si>
  <si>
    <r>
      <t xml:space="preserve">Porcentaje de beneficiarios por niñas y niños de 6 meses a 12 años de edad respecto del total del padrón
</t>
    </r>
    <r>
      <rPr>
        <sz val="10"/>
        <rFont val="Adobe Caslon Pro"/>
        <family val="2"/>
      </rPr>
      <t xml:space="preserve"> Causa : En el grupo atención de niños y niñas de 6 meses a 12 años el resultado fue muy similar a lo esperado. Efecto:  Otros Motivos:</t>
    </r>
  </si>
  <si>
    <r>
      <t xml:space="preserve">Costo integrado por litro de leche.
</t>
    </r>
    <r>
      <rPr>
        <sz val="10"/>
        <rFont val="Adobe Caslon Pro"/>
        <family val="2"/>
      </rPr>
      <t xml:space="preserve"> Causa : Derivado a la mejora de procesos en las plantas industriales de Liconsa y aunado a los ahorros obtenidos por las compras anticipadas de leche en polvo de importación se obtuvo un resultado positivo por abajo de la meta. Efecto:  Otros Motivos:</t>
    </r>
  </si>
  <si>
    <r>
      <t xml:space="preserve">Promedio de litros distribuidos por beneficiario al mes (Factor de retiro)
</t>
    </r>
    <r>
      <rPr>
        <sz val="10"/>
        <rFont val="Adobe Caslon Pro"/>
        <family val="2"/>
      </rPr>
      <t xml:space="preserve"> Causa : Se consideran los 7 canales de distribución de leche de abasto comunitario. En el mes de marzo se obtuvo un cumplimiento del 93.4%. La variación es debido a los movimientos de padrón de beneficiarios. Efecto:  Otros Motivos:</t>
    </r>
  </si>
  <si>
    <r>
      <t xml:space="preserve">Número de hogares atendidos por el Programa de Abasto Social de Leche
</t>
    </r>
    <r>
      <rPr>
        <sz val="10"/>
        <rFont val="Adobe Caslon Pro"/>
        <family val="2"/>
      </rPr>
      <t xml:space="preserve"> Causa : Aunado al rezago de beneficiarios, con la implementación del CUIS la proporción de hogares está disminuyendo, al haber alto rechazo de hogares con 1 o 2 integrantes. El cumplimiento de la meta es de 98.3%. Efecto:  Otros Motivos:</t>
    </r>
  </si>
  <si>
    <r>
      <t xml:space="preserve">Número de beneficiarios atendidos del programa de abasto social
</t>
    </r>
    <r>
      <rPr>
        <sz val="10"/>
        <rFont val="Adobe Caslon Pro"/>
        <family val="2"/>
      </rPr>
      <t xml:space="preserve"> Causa : Derivado del rezago acumulado del 2012, a la aplicación de bajas por duplicidades con otros programas alimentarios, la implementación del CUIS y la disminución de solicitudes por la creciente presencia de Oportunidades; el resultado observado está ligeramente por abajo de la meta. Efecto:  Otros Motivos:</t>
    </r>
  </si>
  <si>
    <r>
      <t xml:space="preserve">Porcentaje de beneficiarios por género
</t>
    </r>
    <r>
      <rPr>
        <sz val="10"/>
        <rFont val="Adobe Caslon Pro"/>
        <family val="2"/>
      </rPr>
      <t xml:space="preserve"> Causa : En lo que a género se refiere, el resultado observado está arriba de la meta. Efecto:  Otros Motivos:</t>
    </r>
  </si>
  <si>
    <r>
      <t xml:space="preserve">Porcentaje de beneficiarios niñas y niños menores de 5 años.
</t>
    </r>
    <r>
      <rPr>
        <sz val="10"/>
        <rFont val="Adobe Caslon Pro"/>
        <family val="2"/>
      </rPr>
      <t xml:space="preserve"> Causa : El resultado observado está conforme a la meta. Efecto:  Otros Motivos:</t>
    </r>
  </si>
  <si>
    <r>
      <t xml:space="preserve">Número de litros de leche distribuidos para el abasto social
</t>
    </r>
    <r>
      <rPr>
        <sz val="10"/>
        <rFont val="Adobe Caslon Pro"/>
        <family val="2"/>
      </rPr>
      <t xml:space="preserve"> Causa : Al cierre del primer trimestre el cumplimiento es de 95.5% de la meta. Los litros distribuidos son proporcionales al número de beneficiarios atendidos. Efecto:  Otros Motivos:</t>
    </r>
  </si>
  <si>
    <r>
      <t xml:space="preserve">Porcentaje de cumplimiento de atención a la población programada
</t>
    </r>
    <r>
      <rPr>
        <sz val="10"/>
        <rFont val="Adobe Caslon Pro"/>
        <family val="2"/>
      </rPr>
      <t xml:space="preserve"> Causa : Derivado del rezago acumulado del 2012, a la aplicación de bajas por duplicidades con otros programas alimentarios, la implementación del CUIS y la disminución de solicitudes por la creciente presencia de Oportunidades; el resultado observado está ligeramente por abajo de la meta. Efecto:  Otros Motivos:</t>
    </r>
  </si>
  <si>
    <r>
      <t xml:space="preserve">Porcentaje de cumplimiento del Programa de Distribución
</t>
    </r>
    <r>
      <rPr>
        <sz val="10"/>
        <rFont val="Adobe Caslon Pro"/>
        <family val="2"/>
      </rPr>
      <t xml:space="preserve"> Causa : Al cierre del primer trimestre el cumplimiento es de 95.5% de la meta. Los litros distribuidos son proporcionales al número de beneficiarios atendidos. Efecto:  Otros Motivos:</t>
    </r>
  </si>
  <si>
    <r>
      <t xml:space="preserve">Cobertura de los hogares programados
</t>
    </r>
    <r>
      <rPr>
        <sz val="10"/>
        <rFont val="Adobe Caslon Pro"/>
        <family val="2"/>
      </rPr>
      <t xml:space="preserve"> Causa : Aunado al rezago de beneficiarios, con la implementación del CUIS la proporción de hogares está disminuyendo, al haber alto rechazo de hogares con 1 o 2 integrantes. El cumplimiento de la meta es de 98.3%. Efecto:  Otros Motivos:</t>
    </r>
  </si>
  <si>
    <r>
      <t xml:space="preserve">Porcentaje de participación de leche fluida en la producción de Liconsa.
</t>
    </r>
    <r>
      <rPr>
        <sz val="10"/>
        <rFont val="Adobe Caslon Pro"/>
        <family val="2"/>
      </rPr>
      <t xml:space="preserve"> Causa : La participación de la leche fluida con respecto a la producción total de litros para el Abasto Social, presenta un resultado por abajo de la meta establecida debido a que la atención en zonas rurales se incremento. Efecto:  Otros Motivos:</t>
    </r>
  </si>
  <si>
    <r>
      <t xml:space="preserve">Litros producidos para el Programa de Abasto Social de Leche.
</t>
    </r>
    <r>
      <rPr>
        <sz val="10"/>
        <rFont val="Adobe Caslon Pro"/>
        <family val="2"/>
      </rPr>
      <t xml:space="preserve"> Causa : La producción realizada en el primer trimesrtre del 2013, arrojó un cumplimiento por abajo de la meta establecida debido a una disminución en el número de beneficiarios atendidos.  Le fueron maquilados a Liconsa 14,430,024 litros de leche en polvo equivalentes para Abasto Social Efecto:  Otros Motivos:</t>
    </r>
  </si>
  <si>
    <r>
      <t xml:space="preserve">Porcentaje de cumplimiento del contenido de ácido fólico en leche fortificada Liconsa.
</t>
    </r>
    <r>
      <rPr>
        <sz val="10"/>
        <rFont val="Adobe Caslon Pro"/>
        <family val="2"/>
      </rPr>
      <t xml:space="preserve"> Causa : El valor promedio del contenido de ácido fólico presente en el producto fabricado en el primer trimestre del 20132, excede en un 35.4 por ciento el valor declarado en la etiqueta del envase y un 40.4% de la meta establecida, cumpliéndose satisfactoriamente el objetivo del aporte de este nutriente en los consumidores. Efecto:  Otros Motivos:</t>
    </r>
  </si>
  <si>
    <r>
      <t xml:space="preserve">Porcentaje de cumplimiento del contenido de proteínas en la leche fortificada Liconsa respecto a lo establecido en la NOM-155-SFI-2003.
</t>
    </r>
    <r>
      <rPr>
        <sz val="10"/>
        <rFont val="Adobe Caslon Pro"/>
        <family val="2"/>
      </rPr>
      <t xml:space="preserve"> Causa : El valor promedio del contenido de proteínas presente en el producto fabricado en el primer trimestre del 2013, cumple satisfactoriamente con la especificación de la Norma Oficial aplicable, excediendo un 5.3 por ciento el valor mínimo indicado para este nutriente; y en un 10.3 puntos porcentuales arriba de la meta establecida. Efecto:  Otros Motivos:</t>
    </r>
  </si>
  <si>
    <r>
      <t xml:space="preserve">Porcentaje de cumplimiento del contenido de hierro en leche fortificada Liconsa.
</t>
    </r>
    <r>
      <rPr>
        <sz val="10"/>
        <rFont val="Adobe Caslon Pro"/>
        <family val="2"/>
      </rPr>
      <t xml:space="preserve"> Causa : El valor promedio del contenido de hierro presente en el producto fabricado en el primer trimestres del 2013, excede en un 15 por ciento el valor declarado en la etiqueta del envase y un 20% de la meta establecida, cumpliendose satisfactotiamente el objetivo de aporte de este nutriente en los consumidores. Efecto:  Otros Motivos:</t>
    </r>
  </si>
  <si>
    <t>S053</t>
  </si>
  <si>
    <t>Programa de Abasto Rural a cargo de Diconsa, S.A. de C.V. (DICONSA)</t>
  </si>
  <si>
    <t>VSS-Diconsa, S.A. de C.V.</t>
  </si>
  <si>
    <t>Perspectiva de Género</t>
  </si>
  <si>
    <t>12 - Oferta de productos básicos a precios competitivos</t>
  </si>
  <si>
    <t>Contribuir a la Seguridad Alimentaria facilitando el acceso físico y económico a productos alimenticios de la población que habita en localidades rurales marginadas</t>
  </si>
  <si>
    <r>
      <t>Porcentaje de población de localidades rurales de alta y muy alta marginación con acceso a la alimentación</t>
    </r>
    <r>
      <rPr>
        <i/>
        <sz val="10"/>
        <color indexed="30"/>
        <rFont val="Adobe Caslon Pro"/>
      </rPr>
      <t xml:space="preserve">
</t>
    </r>
  </si>
  <si>
    <t>((Total de personas encuestadas que tienen acceso a la alimentación y que habitan en localidades rurales de alta y muy alta marginación atendidas por el PAR /  Total de personas encuestas que habitan en localidades rurales de alta y muy lata marginación atendidas por el PAR)*100)</t>
  </si>
  <si>
    <t>Estratégico-Eficiencia-Bianual</t>
  </si>
  <si>
    <t>Localidades rurales de alta y muy alta marginación, son abastecidas de productos básicos y complementarios económicos y de calidad en forma eficaz y oportuna.</t>
  </si>
  <si>
    <r>
      <t>Porcentaje de cobertura del Programa en localidades objetivo.</t>
    </r>
    <r>
      <rPr>
        <i/>
        <sz val="10"/>
        <color indexed="30"/>
        <rFont val="Adobe Caslon Pro"/>
      </rPr>
      <t xml:space="preserve">
</t>
    </r>
  </si>
  <si>
    <t>(Localidades objetivo con tienda Diconsa / Total de localidades objetivo) x 100</t>
  </si>
  <si>
    <t>Estratégico-Eficacia-Anual</t>
  </si>
  <si>
    <r>
      <t>Porcentaje de mejora en el acceso físico al abasto de los productos de la canasta básica Diconsa en las localidades a partir de la instalación de la tienda Diconsa</t>
    </r>
    <r>
      <rPr>
        <i/>
        <sz val="10"/>
        <color indexed="30"/>
        <rFont val="Adobe Caslon Pro"/>
      </rPr>
      <t xml:space="preserve">
</t>
    </r>
  </si>
  <si>
    <t>((Porcentaje  de productos de la canasta básica Diconsa que se encuentran disponibles en la tienda Diconsa / porcentaje de productos de la canasta básica Diconsa que se disponen en la localidad antes de la instalación de la tienda) - 1) x 100</t>
  </si>
  <si>
    <r>
      <t>Margen de ahorro en la canasta básica Diconsa</t>
    </r>
    <r>
      <rPr>
        <i/>
        <sz val="10"/>
        <color indexed="30"/>
        <rFont val="Adobe Caslon Pro"/>
      </rPr>
      <t xml:space="preserve">
Indicador Seleccionado</t>
    </r>
  </si>
  <si>
    <t>((Precio promedio de la canasta básica en el mercado local / Precio promedio de la canasta básica en tiendas Diconsa )-1) x 100</t>
  </si>
  <si>
    <t>Estratégico-Eficacia-Semestral</t>
  </si>
  <si>
    <t>A Tiendas abastecidas con productos básicos y complementarios económicos y de calidad</t>
  </si>
  <si>
    <r>
      <t>Número de Localidades con tienda Diconsa</t>
    </r>
    <r>
      <rPr>
        <i/>
        <sz val="10"/>
        <color indexed="30"/>
        <rFont val="Adobe Caslon Pro"/>
      </rPr>
      <t xml:space="preserve">
Indicador Seleccionado</t>
    </r>
  </si>
  <si>
    <t>Número de localidades con tienda</t>
  </si>
  <si>
    <t>Localidad</t>
  </si>
  <si>
    <r>
      <t xml:space="preserve">Porcentaje de compras de productos enriquecidos  </t>
    </r>
    <r>
      <rPr>
        <i/>
        <sz val="10"/>
        <color indexed="30"/>
        <rFont val="Adobe Caslon Pro"/>
      </rPr>
      <t xml:space="preserve">
</t>
    </r>
  </si>
  <si>
    <t xml:space="preserve">(Importe de las compras de productos enriquecidos / Importe total de compras de abarrotes comestibles) x 100  </t>
  </si>
  <si>
    <t>Estratégico-Calidad-Trimestral</t>
  </si>
  <si>
    <r>
      <t>Monto de ahorro generado</t>
    </r>
    <r>
      <rPr>
        <i/>
        <sz val="10"/>
        <color indexed="30"/>
        <rFont val="Adobe Caslon Pro"/>
      </rPr>
      <t xml:space="preserve">
</t>
    </r>
  </si>
  <si>
    <t>Monto total de la venta de los productos de la canasta básica Diconsa x el margen de ahorro en la canasta básica Diconsa</t>
  </si>
  <si>
    <t>Estratégico-Eficiencia-Semestral</t>
  </si>
  <si>
    <t>B Tiendas abastecidas y operadas de forma eficaz y oportuna</t>
  </si>
  <si>
    <r>
      <t>Porcentaje del surtimiento oportuno a tiendas por parte de los almacenes rurales</t>
    </r>
    <r>
      <rPr>
        <i/>
        <sz val="10"/>
        <color indexed="30"/>
        <rFont val="Adobe Caslon Pro"/>
      </rPr>
      <t xml:space="preserve">
</t>
    </r>
  </si>
  <si>
    <t>(Número de surtimientos a tiendas realizados en su día / Número de pedidos realizados por las tiendas) x 100</t>
  </si>
  <si>
    <t>C Tiendas establecidas en localidades con problemas de abasto</t>
  </si>
  <si>
    <r>
      <t>Número de Localidades con tienda Diconsa</t>
    </r>
    <r>
      <rPr>
        <i/>
        <sz val="10"/>
        <color indexed="30"/>
        <rFont val="Adobe Caslon Pro"/>
      </rPr>
      <t xml:space="preserve">
</t>
    </r>
  </si>
  <si>
    <r>
      <t>Número de localidades objetivo con tienda Diconsa</t>
    </r>
    <r>
      <rPr>
        <i/>
        <sz val="10"/>
        <color indexed="30"/>
        <rFont val="Adobe Caslon Pro"/>
      </rPr>
      <t xml:space="preserve">
</t>
    </r>
  </si>
  <si>
    <t>Número de localidades objetivo atendidas con al menos una tienda Diconsa</t>
  </si>
  <si>
    <t>A 1 Difusión y promoción del Programa para la apertura de tiendas</t>
  </si>
  <si>
    <r>
      <t>Porcentaje de tiendas abiertas respecto a las solicitadas en localidades objetivo</t>
    </r>
    <r>
      <rPr>
        <i/>
        <sz val="10"/>
        <color indexed="30"/>
        <rFont val="Adobe Caslon Pro"/>
      </rPr>
      <t xml:space="preserve">
</t>
    </r>
  </si>
  <si>
    <t>(Número de tiendas abiertas en localidades objetivo / Número total de solicitudes de tiendas en localidades objetivo) x 100</t>
  </si>
  <si>
    <t>A 2 Adquisición de bienes para comercializar</t>
  </si>
  <si>
    <r>
      <t>Porcentaje de cumplimiento en las compras programadas</t>
    </r>
    <r>
      <rPr>
        <i/>
        <sz val="10"/>
        <color indexed="30"/>
        <rFont val="Adobe Caslon Pro"/>
      </rPr>
      <t xml:space="preserve">
</t>
    </r>
  </si>
  <si>
    <t>(Compras realizadas / Compras programadas) x 100</t>
  </si>
  <si>
    <t>A 3 Distribución de los productos</t>
  </si>
  <si>
    <r>
      <t>Promedio de costo de distribución por tienda</t>
    </r>
    <r>
      <rPr>
        <i/>
        <sz val="10"/>
        <color indexed="30"/>
        <rFont val="Adobe Caslon Pro"/>
      </rPr>
      <t xml:space="preserve">
</t>
    </r>
  </si>
  <si>
    <t>Gastos de distribución / Número total de tiendas</t>
  </si>
  <si>
    <r>
      <t>Porcentaje de eficacia en el surtimiento de las tiendas por el almacén rural</t>
    </r>
    <r>
      <rPr>
        <i/>
        <sz val="10"/>
        <color indexed="30"/>
        <rFont val="Adobe Caslon Pro"/>
      </rPr>
      <t xml:space="preserve">
</t>
    </r>
  </si>
  <si>
    <t>(Volumen surtido por los alamcenes rurales a las tiendas / Volumen solicitado por las tiendas a los almacenes rurales) X 100</t>
  </si>
  <si>
    <t>A 4 Venta de productos</t>
  </si>
  <si>
    <r>
      <t xml:space="preserve">Promedio de venta por tienda </t>
    </r>
    <r>
      <rPr>
        <i/>
        <sz val="10"/>
        <color indexed="30"/>
        <rFont val="Adobe Caslon Pro"/>
      </rPr>
      <t xml:space="preserve">
</t>
    </r>
  </si>
  <si>
    <t>Ventas totales a tiendas/ Número de tiendas</t>
  </si>
  <si>
    <t>A 5 Supervisión de la operación de la tienda</t>
  </si>
  <si>
    <r>
      <t xml:space="preserve">Porcentaje de  tiendas supervisadas </t>
    </r>
    <r>
      <rPr>
        <i/>
        <sz val="10"/>
        <color indexed="30"/>
        <rFont val="Adobe Caslon Pro"/>
      </rPr>
      <t xml:space="preserve">
</t>
    </r>
  </si>
  <si>
    <t>(Número de tiendas supervisadas / Número total de tiendas) x 100</t>
  </si>
  <si>
    <t>A 6 Oferta de servicios adicionales al abasto</t>
  </si>
  <si>
    <r>
      <t>Porcentaje de tiendas que funcionan como Unidades de Servicio a la Comunidad</t>
    </r>
    <r>
      <rPr>
        <i/>
        <sz val="10"/>
        <color indexed="30"/>
        <rFont val="Adobe Caslon Pro"/>
      </rPr>
      <t xml:space="preserve">
</t>
    </r>
  </si>
  <si>
    <t>(Número de tiendas que ofrecen tres o más servicios adicionales al abasto / Número total de tiendas) x 100</t>
  </si>
  <si>
    <t>A 7 Promoción de la participación comunitaria</t>
  </si>
  <si>
    <r>
      <t>Porcentaje de tienda a cargo de mujeres</t>
    </r>
    <r>
      <rPr>
        <i/>
        <sz val="10"/>
        <color indexed="30"/>
        <rFont val="Adobe Caslon Pro"/>
      </rPr>
      <t xml:space="preserve">
</t>
    </r>
  </si>
  <si>
    <t>(Número de encargados de tienda mujeres / Número total de encargados) x 100</t>
  </si>
  <si>
    <r>
      <t>Porcentaje de tiendas con promoción de la participación comunitaria</t>
    </r>
    <r>
      <rPr>
        <i/>
        <sz val="10"/>
        <color indexed="30"/>
        <rFont val="Adobe Caslon Pro"/>
      </rPr>
      <t xml:space="preserve">
</t>
    </r>
  </si>
  <si>
    <t>(Número de tiendas donde se promovió la asamblea comunitaria correspondientes al trimestre/ Número total de tiendas ) x 100</t>
  </si>
  <si>
    <t>A 8 Capacitación de la Red Social</t>
  </si>
  <si>
    <r>
      <t>Porcentaje de cumplimiento en la capacitación de los miembros de la red social</t>
    </r>
    <r>
      <rPr>
        <i/>
        <sz val="10"/>
        <color indexed="30"/>
        <rFont val="Adobe Caslon Pro"/>
      </rPr>
      <t xml:space="preserve">
</t>
    </r>
  </si>
  <si>
    <t>(Número de miembros de los Comités Rurales de Abasto, Consejos Comunitarios de Abasto y encargados de tienda que recibieron algún tipo de capacitación / Número total de miembros de la red social ) x 100</t>
  </si>
  <si>
    <r>
      <t xml:space="preserve">Porcentaje de población de localidades rurales de alta y muy alta marginación con acceso a la alimentación
</t>
    </r>
    <r>
      <rPr>
        <sz val="10"/>
        <rFont val="Adobe Caslon Pro"/>
        <family val="2"/>
      </rPr>
      <t>Sin Información,Sin Justificación</t>
    </r>
  </si>
  <si>
    <r>
      <t xml:space="preserve">Número de Localidades con tienda Diconsa
</t>
    </r>
    <r>
      <rPr>
        <sz val="10"/>
        <rFont val="Adobe Caslon Pro"/>
        <family val="2"/>
      </rPr>
      <t xml:space="preserve"> Causa : Los habitantes de las localidades con problemas de abasto local suficiente y adecuado, no solicitaron su incorporación al Programa mediante la instalación de una tienda Diconsa o las localidades que tenían una tienda Diconsa no la mantuvieron en funcionamiento. Efecto:  Otros Motivos:</t>
    </r>
  </si>
  <si>
    <r>
      <t xml:space="preserve">Porcentaje de compras de productos enriquecidos  
</t>
    </r>
    <r>
      <rPr>
        <sz val="10"/>
        <rFont val="Adobe Caslon Pro"/>
        <family val="2"/>
      </rPr>
      <t xml:space="preserve"> Causa : Una mayor demanda de la población atendida por el Programa de productos enriquecidos, impluso un aumento en las compras de productos enriquecidos Efecto:  Otros Motivos:</t>
    </r>
  </si>
  <si>
    <r>
      <t xml:space="preserve">Número de Localidades con tienda Diconsa
</t>
    </r>
    <r>
      <rPr>
        <sz val="10"/>
        <rFont val="Adobe Caslon Pro"/>
        <family val="2"/>
      </rPr>
      <t xml:space="preserve"> Causa : Los habitantes de las localidades con problemas de abasto local suficiente y adecuado , no solicitaron su incorporación al Programa mediante la instalación de una tienda Diconsa o las localidades que tenían una tienda Diconsa no la mantuvieron en funcionamiento. Efecto:  Otros Motivos:</t>
    </r>
  </si>
  <si>
    <r>
      <t xml:space="preserve">Número de localidades objetivo con tienda Diconsa
</t>
    </r>
    <r>
      <rPr>
        <sz val="10"/>
        <rFont val="Adobe Caslon Pro"/>
        <family val="2"/>
      </rPr>
      <t xml:space="preserve"> Causa : Los habitantes de las localidades rurales de entre 200 y 2500 habitantes de alta y muy alta marginación con problemas de abasto local suficiente y adecuado, solicitaron su incorporación al Programa mediante la instalación de una tienda Diconsa. Efecto:  Otros Motivos:</t>
    </r>
  </si>
  <si>
    <r>
      <t xml:space="preserve">Porcentaje de tiendas abiertas respecto a las solicitadas en localidades objetivo
</t>
    </r>
    <r>
      <rPr>
        <sz val="10"/>
        <rFont val="Adobe Caslon Pro"/>
        <family val="2"/>
      </rPr>
      <t>Sin Información,Sin Justificación</t>
    </r>
  </si>
  <si>
    <r>
      <t xml:space="preserve">Porcentaje de cumplimiento en las compras programadas
</t>
    </r>
    <r>
      <rPr>
        <sz val="10"/>
        <rFont val="Adobe Caslon Pro"/>
        <family val="2"/>
      </rPr>
      <t xml:space="preserve"> Causa : El retraso en la autorización del presupuesto de compras para el ejercicio 2013, repercutio en el retrazo y liberación de pedidos de compras. Efecto:  Otros Motivos:</t>
    </r>
  </si>
  <si>
    <r>
      <t xml:space="preserve">Promedio de costo de distribución por tienda
</t>
    </r>
    <r>
      <rPr>
        <sz val="10"/>
        <rFont val="Adobe Caslon Pro"/>
        <family val="2"/>
      </rPr>
      <t xml:space="preserve"> Causa : Debido a que se hizo un ajuste de las rutas de abastecimiento y distribución, permitió ahorros en gasto de combustibles y mantenimiento.      Asimismo, la adquisición de flota vehicular nueva y rehabilitación para el abasto y la distribución entre los almacenes y las tiendas generaron ahorros en mantenimiento.   Efecto:  Otros Motivos:</t>
    </r>
  </si>
  <si>
    <r>
      <t xml:space="preserve">Porcentaje de eficacia en el surtimiento de las tiendas por el almacén rural
</t>
    </r>
    <r>
      <rPr>
        <sz val="10"/>
        <rFont val="Adobe Caslon Pro"/>
        <family val="2"/>
      </rPr>
      <t xml:space="preserve"> Causa : La baja de este indicador, es debido a que el reporte se encuentra en proceso de sistematización, cuya captura aún presenta deficiencias. Efecto:  Otros Motivos:</t>
    </r>
  </si>
  <si>
    <r>
      <t xml:space="preserve">Promedio de venta por tienda 
</t>
    </r>
    <r>
      <rPr>
        <sz val="10"/>
        <rFont val="Adobe Caslon Pro"/>
        <family val="2"/>
      </rPr>
      <t xml:space="preserve"> Causa : No hubo las condiciones de acceso necesarias para la distribución y venta de los bienes a comercializar. Asimismo, los habitantes de algunas localidades con tienda Diconsa no mantuvieron en funcionamiento la tienda. Efecto:  Otros Motivos:</t>
    </r>
  </si>
  <si>
    <r>
      <t xml:space="preserve">Porcentaje de tiendas que funcionan como Unidades de Servicio a la Comunidad
</t>
    </r>
    <r>
      <rPr>
        <sz val="10"/>
        <rFont val="Adobe Caslon Pro"/>
        <family val="2"/>
      </rPr>
      <t xml:space="preserve"> Causa : No existieron las condiciones de infraestructura necesaria para que las tiendas Diconsa funcionaran como unidades de servicio a la comunidad. Efecto:  Otros Motivos:</t>
    </r>
  </si>
  <si>
    <r>
      <t xml:space="preserve">Porcentaje de tienda a cargo de mujeres
</t>
    </r>
    <r>
      <rPr>
        <sz val="10"/>
        <rFont val="Adobe Caslon Pro"/>
        <family val="2"/>
      </rPr>
      <t xml:space="preserve"> Causa : No hubo disposición de las mujeres para ser encargadas de tienda Diconsa. Efecto:  Otros Motivos:</t>
    </r>
  </si>
  <si>
    <r>
      <t xml:space="preserve">Porcentaje de tiendas con promoción de la participación comunitaria
</t>
    </r>
    <r>
      <rPr>
        <sz val="10"/>
        <rFont val="Adobe Caslon Pro"/>
        <family val="2"/>
      </rPr>
      <t xml:space="preserve"> Causa : La baja de este indicador, es debido a que el reporte se encuentra en proceso de sistematización, cuya captura aún presenta deficiencias. Efecto:  Otros Motivos:</t>
    </r>
  </si>
  <si>
    <r>
      <t xml:space="preserve">Porcentaje de cumplimiento en la capacitación de los miembros de la red social
</t>
    </r>
    <r>
      <rPr>
        <sz val="10"/>
        <rFont val="Adobe Caslon Pro"/>
        <family val="2"/>
      </rPr>
      <t xml:space="preserve"> Causa : No hubo la disposición del encargado de la tienda Diconsa y de los miembros de los comités rurales de abasto en capacitarse. Efecto:  Otros Motivos:</t>
    </r>
  </si>
  <si>
    <t>S054</t>
  </si>
  <si>
    <t>Programa de Opciones Productivas</t>
  </si>
  <si>
    <t>210-Dirección General de Opciones Productivas</t>
  </si>
  <si>
    <t>2 - Vivienda y Servicios a la Comunidad</t>
  </si>
  <si>
    <t>7 - Desarrollo Regional</t>
  </si>
  <si>
    <t>6 - Apoyo a las inversiones sociales de los gobiernos locales, de las organizaciones sociales y de la población rural</t>
  </si>
  <si>
    <t>Contribuir a mejorar el bienestar económico de la población cuyos ingresos se encuentran por debajo de la línea de bienestar, mediante el desarrollo de proyectos productivos sostenibles.</t>
  </si>
  <si>
    <r>
      <t>Porcentaje de proyectos productivos apoyados que permanecen en operación  y que mantienen o incrementan el valor de sus activos, después de dos años de recibido el apoyo.</t>
    </r>
    <r>
      <rPr>
        <i/>
        <sz val="10"/>
        <color indexed="30"/>
        <rFont val="Adobe Caslon Pro"/>
      </rPr>
      <t xml:space="preserve">
</t>
    </r>
  </si>
  <si>
    <t>(Proyectos encuestados, que permanecen en operación y que mantienen o incrementan el valor de sus activos, dos años después de apoyado el proyecto/Total de proyectos productivos apoyados en el periodo de medición)*100</t>
  </si>
  <si>
    <t>Estratégico-Eficacia-Trianual</t>
  </si>
  <si>
    <t>Personas en lo individual o integradas en grupos sociales u organizaciones de productores y productoras, cuyos ingresos se encuentran por debajo de la línea de bienestar, desarrollan capacidades técnicas y productivas para generar proyectos productivos sostenibles.</t>
  </si>
  <si>
    <r>
      <t>Porcentaje de proyectos Integradores y de Fondo de Cofinanciamiento puestos en marcha que permanecen en operación después de dos años  de recibido el apoyo y manifiestan ventas</t>
    </r>
    <r>
      <rPr>
        <i/>
        <sz val="10"/>
        <color indexed="30"/>
        <rFont val="Adobe Caslon Pro"/>
      </rPr>
      <t xml:space="preserve">
</t>
    </r>
  </si>
  <si>
    <t>(Número de proyectos Integradores y de Fondo de cofinanciamiento puestos en marcha, que permanecen en operación después de dos años de haber sido apoyados y que manifiestan ventas / Número de proyectos Integradores y de Fondo de Cofinanciamiento apoyados en el año de recibido el subsidio) * 100.</t>
  </si>
  <si>
    <r>
      <t>Porcentaje de proyectos productivos apoyados provenientes de grupos integrados o consolidados por Agencias de Desarrollo Local, que permanecen en operación después de dos años de recibido el apoyo y manifiestan ventas</t>
    </r>
    <r>
      <rPr>
        <i/>
        <sz val="10"/>
        <color indexed="30"/>
        <rFont val="Adobe Caslon Pro"/>
      </rPr>
      <t xml:space="preserve">
</t>
    </r>
  </si>
  <si>
    <t>(Número de proyectos productivos apoyados provenientes de grupos integrados o consolidados por Agencias de Desarrollo Local  que permanecen en operación después de dos años de recibido el apoyo y manifiestan ventas / Número de proyectos productivos apoyados de grupos integrados o consolidados  por las Agencias de Desarrollo Local apoyadas en el ejercicio fiscal)*100.</t>
  </si>
  <si>
    <t>A Capacidades técnicas y productivas fortalecidas en personas, grupos sociales y organizaciones de productores y productoras apoyados.</t>
  </si>
  <si>
    <r>
      <t>Porcentaje de proyectos de Fondo de Cofinanciamiento con apoyo de Asistencia Técnica y Acompañamiento</t>
    </r>
    <r>
      <rPr>
        <i/>
        <sz val="10"/>
        <color indexed="30"/>
        <rFont val="Adobe Caslon Pro"/>
      </rPr>
      <t xml:space="preserve">
</t>
    </r>
  </si>
  <si>
    <t>(Número de proyectos de Fondo de Cofinanciamiento apoyados que tienen asignado Asistencia Técnica y Acompañamiento en el trimestre/ Número de proyectos de Fondo de Cofinanciamiento programados a apoyar en el año) * 100</t>
  </si>
  <si>
    <r>
      <t xml:space="preserve">Número de proyectos de Agencias de Desarrollo Local apoyados </t>
    </r>
    <r>
      <rPr>
        <i/>
        <sz val="10"/>
        <color indexed="30"/>
        <rFont val="Adobe Caslon Pro"/>
      </rPr>
      <t xml:space="preserve">
</t>
    </r>
  </si>
  <si>
    <t>Número de proyectos de intervención (planes de trabajo) de Agencias de Desarrollo Local apoyados</t>
  </si>
  <si>
    <t>Proyecto</t>
  </si>
  <si>
    <t>B Proyectos productivos viables y sustentables apoyados.</t>
  </si>
  <si>
    <r>
      <t>Número de Proyectos Integradores apoyados.</t>
    </r>
    <r>
      <rPr>
        <i/>
        <sz val="10"/>
        <color indexed="30"/>
        <rFont val="Adobe Caslon Pro"/>
      </rPr>
      <t xml:space="preserve">
</t>
    </r>
  </si>
  <si>
    <t xml:space="preserve">Número de proyectos integradores apoyados.   </t>
  </si>
  <si>
    <r>
      <t>Número de Proyectos de Fondo de Cofinanciamiento apoyados.</t>
    </r>
    <r>
      <rPr>
        <i/>
        <sz val="10"/>
        <color indexed="30"/>
        <rFont val="Adobe Caslon Pro"/>
      </rPr>
      <t xml:space="preserve">
</t>
    </r>
  </si>
  <si>
    <t xml:space="preserve">Número de proyectos de Fondo de Cofinanciamiento apoyados </t>
  </si>
  <si>
    <r>
      <t>Número de proyectos de Agencias de Desarrollo Local, Integradores y de Cofinanciamiento apoyados</t>
    </r>
    <r>
      <rPr>
        <i/>
        <sz val="10"/>
        <color indexed="30"/>
        <rFont val="Adobe Caslon Pro"/>
      </rPr>
      <t xml:space="preserve">
Indicador Seleccionado</t>
    </r>
  </si>
  <si>
    <t>Número de proyectos de Agencias de Desarrollo Local, Integradores y de Cofinanciamiento apoyados</t>
  </si>
  <si>
    <t>A 1 Registro y selección de propuestas y beneficiarios de proyetos productivos con base en los criterios establecidos en Reglas de Operación del Programa.</t>
  </si>
  <si>
    <r>
      <t>Porcentaje de  Agencias de Desarrollo Local publicadas en fallo</t>
    </r>
    <r>
      <rPr>
        <i/>
        <sz val="10"/>
        <color indexed="30"/>
        <rFont val="Adobe Caslon Pro"/>
      </rPr>
      <t xml:space="preserve">
</t>
    </r>
  </si>
  <si>
    <t>(Número total de Agencias de Desarrollo Local publicadas en fallo /Número total de  Agencias de Desarrollo Local con propuestas registradas, con documentación entregada)*100</t>
  </si>
  <si>
    <r>
      <t>Porcentaje de Mujeres apoyadas con proyectos productivos.</t>
    </r>
    <r>
      <rPr>
        <i/>
        <sz val="10"/>
        <color indexed="30"/>
        <rFont val="Adobe Caslon Pro"/>
      </rPr>
      <t xml:space="preserve">
</t>
    </r>
  </si>
  <si>
    <t>(Número de mujeres apoyadas con proyectos productivos /Número total de beneficiarios programados a apoyar con proyectos productivos en el año)*100</t>
  </si>
  <si>
    <r>
      <t>Porcentaje de Proyectos Integradores publicados en fallo</t>
    </r>
    <r>
      <rPr>
        <i/>
        <sz val="10"/>
        <color indexed="30"/>
        <rFont val="Adobe Caslon Pro"/>
      </rPr>
      <t xml:space="preserve">
</t>
    </r>
  </si>
  <si>
    <t>(Número total de Proyectos Integradores publicados en fallo /Número total de Proyectos Integradores   registrados con documentación entregada)*100</t>
  </si>
  <si>
    <r>
      <t>Porcentaje de Municipios con población predominantemente indígena apoyados con proyectos productivos.</t>
    </r>
    <r>
      <rPr>
        <i/>
        <sz val="10"/>
        <color indexed="30"/>
        <rFont val="Adobe Caslon Pro"/>
      </rPr>
      <t xml:space="preserve">
</t>
    </r>
  </si>
  <si>
    <t>(Número total de municipios con población predominantemente indígena apoyados con proyectos productivos / Número total de municipios catalogados como predominantemente indígenas)*100</t>
  </si>
  <si>
    <r>
      <t>Porcentaje de Proyectos de Fondo de  Cofinanciamiento publicados en fallo</t>
    </r>
    <r>
      <rPr>
        <i/>
        <sz val="10"/>
        <color indexed="30"/>
        <rFont val="Adobe Caslon Pro"/>
      </rPr>
      <t xml:space="preserve">
</t>
    </r>
  </si>
  <si>
    <t>(Número total de Proyectos de Fondo de Cofinanciamiento publicados en fallo /Número total de Proyectos de Fondo de Cofinanciamiento    registrados con documentación entregada)*100</t>
  </si>
  <si>
    <r>
      <t>Porcentaje de municipios considerados en la primera etapa de la Cruzada contra el Hambre apoyados con proyectos productivos</t>
    </r>
    <r>
      <rPr>
        <i/>
        <sz val="10"/>
        <color indexed="30"/>
        <rFont val="Adobe Caslon Pro"/>
      </rPr>
      <t xml:space="preserve">
</t>
    </r>
  </si>
  <si>
    <t xml:space="preserve">(Número de municipios de la Cruzada contra el Hambre con proyectos productivos apoyados / Número total de municipios considerados en la Cruzada contra el Hambre)*100  </t>
  </si>
  <si>
    <r>
      <t xml:space="preserve">Número de proyectos de Agencias de Desarrollo Local, Integradores y de Cofinanciamiento apoyados
</t>
    </r>
    <r>
      <rPr>
        <sz val="10"/>
        <rFont val="Adobe Caslon Pro"/>
        <family val="2"/>
      </rPr>
      <t xml:space="preserve"> Causa : En el primer trimestre se realizaron acciones enfocadas a la promoción y difusión de las convocatorias; se registran propuestas y se dictaminan y validan proyectos, por lo que se programó apoyar proyectos a partir del segundo trimestre del ejercicio, conforme al calendario de gasto autorizado.   Efecto:  Otros Motivos:</t>
    </r>
  </si>
  <si>
    <t>S057</t>
  </si>
  <si>
    <t>Programas del Fondo Nacional de Fomento a las Artesanías (FONART)</t>
  </si>
  <si>
    <t>VZG-Fondo Nacional para el Fomento de las Artesanías</t>
  </si>
  <si>
    <t>13 - Apoyo a artesanos tradicionales, desempleados y jornaleros agrícolas en pobreza</t>
  </si>
  <si>
    <t xml:space="preserve">Contribuir a la generación de alternativas de ingreso de los artesanos cuyo ingreso es inferior a la línea de bienestar, mediante  el desarrollo de proyectos artesanales sostenibles </t>
  </si>
  <si>
    <r>
      <t>Porcentaje de proyectos artesanales apoyados, que permanecen en operación después de dos años de recibido el apoyo.</t>
    </r>
    <r>
      <rPr>
        <i/>
        <sz val="10"/>
        <color indexed="30"/>
        <rFont val="Adobe Caslon Pro"/>
      </rPr>
      <t xml:space="preserve">
</t>
    </r>
  </si>
  <si>
    <t>(Número de proyectos artesanales seleccionados que permanecen en operación después de dos años de recibido el apoyo/ Número total de proyectos artesanales seleccionados  por el FONART en el año de referencia)*100</t>
  </si>
  <si>
    <t>Estratégico-Eficacia-Bianual</t>
  </si>
  <si>
    <t>Artesanos cuyo ingreso es inferior a la línea de bienestar, mejoran sus condiciones técnicas y financieras para la producción.</t>
  </si>
  <si>
    <r>
      <t>Porcentaje de artesanos beneficiados por apoyos a la comercialización que ampliaron mercado.</t>
    </r>
    <r>
      <rPr>
        <i/>
        <sz val="10"/>
        <color indexed="30"/>
        <rFont val="Adobe Caslon Pro"/>
      </rPr>
      <t xml:space="preserve">
</t>
    </r>
  </si>
  <si>
    <t>(Número de artesanos beneficiados por apoyos a la comercialización que ampliaron mercado después de un año / Número artesanos beneficiados por apoyos a la comercialización en el año de referencia) * 100</t>
  </si>
  <si>
    <r>
      <t>Porcentaje de artesanos que mejoraron la calidad de su producción después de participar en los concursos de arte popular</t>
    </r>
    <r>
      <rPr>
        <i/>
        <sz val="10"/>
        <color indexed="30"/>
        <rFont val="Adobe Caslon Pro"/>
      </rPr>
      <t xml:space="preserve">
</t>
    </r>
  </si>
  <si>
    <t>(Número de artesanos que mejoraron la calidad de su producción después un año de haber participado en los concursos de arte popular / Número de artesanos concursantes en el año de referencia) * 100</t>
  </si>
  <si>
    <r>
      <t>Porcentaje de artesanos capacitados que aplican en su producción las técnicas enseñadas</t>
    </r>
    <r>
      <rPr>
        <i/>
        <sz val="10"/>
        <color indexed="30"/>
        <rFont val="Adobe Caslon Pro"/>
      </rPr>
      <t xml:space="preserve">
</t>
    </r>
  </si>
  <si>
    <t>(Número de artesanos que producen con las técnicas enseñadas en la capacitación después de un año/ Número de artesanos capacitados en el año de referencia) * 100</t>
  </si>
  <si>
    <r>
      <t>Porcentaje de artesanos beneficiados con apoyos a la producción que incrementaron su producción.</t>
    </r>
    <r>
      <rPr>
        <i/>
        <sz val="10"/>
        <color indexed="30"/>
        <rFont val="Adobe Caslon Pro"/>
      </rPr>
      <t xml:space="preserve">
</t>
    </r>
  </si>
  <si>
    <t>(Número de artesanos beneficiarios con apoyos a la producción que incrementaron su producción después de un año / Número de artesanos beneficiarios con apoyos a la producción en el año de referencia) * 100</t>
  </si>
  <si>
    <r>
      <t>Porcentaje de recursos ejercidos por apoyos a la comercialización</t>
    </r>
    <r>
      <rPr>
        <i/>
        <sz val="10"/>
        <color indexed="30"/>
        <rFont val="Adobe Caslon Pro"/>
      </rPr>
      <t xml:space="preserve">
</t>
    </r>
  </si>
  <si>
    <t>(Monto de recursos ejercidos por apoyos a la comercialización / Monto de recursos programados para apoyos a la comercialización) * 100</t>
  </si>
  <si>
    <t>Estratégico-Economía-Trimestral</t>
  </si>
  <si>
    <t>A Apoyos otorgados a artesanos con ingresos inferiores a la línea de bienestar con la adquisición de sus artesanías.</t>
  </si>
  <si>
    <r>
      <t>Artesanos beneficiados por adquisición de artesanías.</t>
    </r>
    <r>
      <rPr>
        <i/>
        <sz val="10"/>
        <color indexed="30"/>
        <rFont val="Adobe Caslon Pro"/>
      </rPr>
      <t xml:space="preserve">
</t>
    </r>
  </si>
  <si>
    <t>Número de artesanos beneficiados por la adquisición de artesanías.</t>
  </si>
  <si>
    <t>Artesano</t>
  </si>
  <si>
    <t>B Premios otorgados a artesanos participantes en concursos de arte popular</t>
  </si>
  <si>
    <r>
      <t>Artesanos premiados en concursos de arte popular.</t>
    </r>
    <r>
      <rPr>
        <i/>
        <sz val="10"/>
        <color indexed="30"/>
        <rFont val="Adobe Caslon Pro"/>
      </rPr>
      <t xml:space="preserve">
</t>
    </r>
  </si>
  <si>
    <t>Número de artesanos premiados en concursos de arte popular.</t>
  </si>
  <si>
    <r>
      <t>Artesanos beneficiados por apoyos a la comercialización</t>
    </r>
    <r>
      <rPr>
        <i/>
        <sz val="10"/>
        <color indexed="30"/>
        <rFont val="Adobe Caslon Pro"/>
      </rPr>
      <t xml:space="preserve">
Indicador Seleccionado</t>
    </r>
  </si>
  <si>
    <t>Número de artesanos beneficiados por el apoyo a la comercialización.</t>
  </si>
  <si>
    <t>C Capacitaciones otorgadas a artesanos con ingresos inferiores a la lìnea de bienestar.</t>
  </si>
  <si>
    <r>
      <t>Artesanos capacitados</t>
    </r>
    <r>
      <rPr>
        <i/>
        <sz val="10"/>
        <color indexed="30"/>
        <rFont val="Adobe Caslon Pro"/>
      </rPr>
      <t xml:space="preserve">
</t>
    </r>
  </si>
  <si>
    <t>Número de artesanos capacitados</t>
  </si>
  <si>
    <t>D Apoyos otorgados a artesanos con ingresos inferiores a la lìnea de bienestar para la producción.</t>
  </si>
  <si>
    <r>
      <t>Apoyos a la producción entregados a los artesanos</t>
    </r>
    <r>
      <rPr>
        <i/>
        <sz val="10"/>
        <color indexed="30"/>
        <rFont val="Adobe Caslon Pro"/>
      </rPr>
      <t xml:space="preserve">
</t>
    </r>
  </si>
  <si>
    <t>Número de artesanos beneficiados con apoyos a las producción</t>
  </si>
  <si>
    <t>E Artesanos beneficiados</t>
  </si>
  <si>
    <r>
      <t>Beneficios entregados a los artesanos.</t>
    </r>
    <r>
      <rPr>
        <i/>
        <sz val="10"/>
        <color indexed="30"/>
        <rFont val="Adobe Caslon Pro"/>
      </rPr>
      <t xml:space="preserve">
</t>
    </r>
  </si>
  <si>
    <t>Número de artesanos beneficiados</t>
  </si>
  <si>
    <t>A 1 Adquisición de artesanías y otorgamiento de recursos de apoyos a la comercialización</t>
  </si>
  <si>
    <r>
      <t>Porcentaje de recursos ejercidos para la adquisición de artesanías.</t>
    </r>
    <r>
      <rPr>
        <i/>
        <sz val="10"/>
        <color indexed="30"/>
        <rFont val="Adobe Caslon Pro"/>
      </rPr>
      <t xml:space="preserve">
</t>
    </r>
  </si>
  <si>
    <t>(Monto de recursos ejercidos para adquisición de artesanías / Monto de recursos programados para adquisición de artesanías)*100</t>
  </si>
  <si>
    <t>C 2 Impartición de la capacitación a los artesanos seleccionados.</t>
  </si>
  <si>
    <r>
      <t xml:space="preserve">Porcentaje de recursos ejercidos para capacitación y asistencia técnica. </t>
    </r>
    <r>
      <rPr>
        <i/>
        <sz val="10"/>
        <color indexed="30"/>
        <rFont val="Adobe Caslon Pro"/>
      </rPr>
      <t xml:space="preserve">
</t>
    </r>
  </si>
  <si>
    <t>(Monto de recursos ejercidos para la capacitación integral y asistencia técnica / Monto de recursos programados para la capacitación integral y asistencia técnica)*100</t>
  </si>
  <si>
    <t>C 3 Medición de la satisfacción del beneficiario. (actividad transversal)</t>
  </si>
  <si>
    <r>
      <t>Porcentaje de beneficiarios que se sienten satisfechos con el servicio prestado por el programa FONART.</t>
    </r>
    <r>
      <rPr>
        <i/>
        <sz val="10"/>
        <color indexed="30"/>
        <rFont val="Adobe Caslon Pro"/>
      </rPr>
      <t xml:space="preserve">
</t>
    </r>
  </si>
  <si>
    <t>(Numero de Beneficiarios que se sienten satisfechos con el servicio prestado por el Programa FONART / Total de beneficiarios apoyados) * 100</t>
  </si>
  <si>
    <r>
      <t xml:space="preserve">Porcentaje de recursos ejercidos por apoyos a la comercialización
</t>
    </r>
    <r>
      <rPr>
        <sz val="10"/>
        <rFont val="Adobe Caslon Pro"/>
        <family val="2"/>
      </rPr>
      <t xml:space="preserve"> Causa : Se llevaron a cabo tres ferias artesanales (Expori. Orizaba, en la ciudad de Orizaba Veracruz; Manos del Mundo; y Día del Artesano, ambas en la Ciudad de México), por lo que hubo mayor número de solicitudes de artesanos para participar en las ferias.  Efecto: Se superó la meta programada para el primer trimestre. Otros Motivos:</t>
    </r>
  </si>
  <si>
    <r>
      <t xml:space="preserve">Artesanos beneficiados por adquisición de artesanías.
</t>
    </r>
    <r>
      <rPr>
        <sz val="10"/>
        <rFont val="Adobe Caslon Pro"/>
        <family val="2"/>
      </rPr>
      <t xml:space="preserve"> Causa : En virtud de que las Reglas de Operación del Programa Fonart fueron publicadas en el Diario Oficial de la Federación el 26 de febrero de 2013, se retrasó la operación de la vertiente Adquisición de Artesanías, no habiéndose realizado a tiempo las sesiones del Comité de Validación de Proyectos Artesanales (COVAPA) para realizar la entrega de la totalidad de los recursos por la falta del CUIS y del cuestionario de la matriz DAM. Efecto: No se cumplió la meta programada para el primer trimestre, motivo por el cual, en el segundo trimestre del año se regularizará la cantidad de beneficiarios y se hará la entrega de los recursos programados para que al final del año fiscal se cumpla la meta anual programada.  Otros Motivos:</t>
    </r>
  </si>
  <si>
    <r>
      <t xml:space="preserve">Artesanos premiados en concursos de arte popular.
</t>
    </r>
    <r>
      <rPr>
        <sz val="10"/>
        <rFont val="Adobe Caslon Pro"/>
        <family val="2"/>
      </rPr>
      <t xml:space="preserve"> Causa : En virtud de que las Reglas de Operación del Programa Fonart fueron publicadas en el Diario Oficial de la Federación el 26 de febrero de 2013, se retrasó la operación de la vertiente Concursos de Arte Popular, no habiéndose realizado a tiempo las sesiones del Comité de Validación de Proyectos Artesanales (COVAPA) para la autorización de los concursos programados. Efecto: No se ejerció la totalidad de recursos programados en el primer trimestre para los concursos de Arte Popular y no se cumplió la meta programada, motivo por el cual, en el segundo trimestre del año se regularizará la cantidad de beneficiarios y se hará la entrega de los recursos programados para que al final del año fiscal se cumpla la meta anual programada.  Otros Motivos:</t>
    </r>
  </si>
  <si>
    <r>
      <t xml:space="preserve">Artesanos beneficiados por apoyos a la comercialización
</t>
    </r>
    <r>
      <rPr>
        <sz val="10"/>
        <rFont val="Adobe Caslon Pro"/>
        <family val="2"/>
      </rPr>
      <t xml:space="preserve"> Causa : La meta se superó, toda vez que se llevaron a cabo tres ferias artesanales (Expori. Orizaba, en la ciudad de Orizaba Veracruz; Manos del Mundo; y Día del Artesano, ambas en la Ciudad de México), por lo que hubo mayor número de solicitudes de artesanos para participar en las ferias. Efecto: Se superó la meta programada para el primer trimestre del año.  Otros Motivos:</t>
    </r>
  </si>
  <si>
    <r>
      <t xml:space="preserve">Artesanos capacitados
</t>
    </r>
    <r>
      <rPr>
        <sz val="10"/>
        <rFont val="Adobe Caslon Pro"/>
        <family val="2"/>
      </rPr>
      <t xml:space="preserve"> Causa : En virtud de que las Reglas de Operación del Programa Fonart fueron publicadas en el Diario Oficial de la Federación el 26 de febrero de 2013, se retrasó la operación de esta vertiente, la cual tiene contemplada la realización de convenios de colaboración y anexos de ejecución con los gobiernos estatales y universidades, en los que se estipulan acciones como la integración de proyectos productivos que incluyen capacitación, otorgamiento de recursos para la producción, adquisición y comercialización de artesanías. Efecto: No se llevó a cabo la capacitación integral y asistencia técnica, toda vez que actualmente se está realizando la identificación de los estados y universidades que colaborarán en coordinación con el FONART, para que los beneficiarios del Programa tengan una capacitación que les permita  elaborar proyectos productivos exitosos. En el segundo trimestre del año se realizará la capacitación de los beneficiarios que no se atendieron en el primer trimestre, destinando los recursos programados para que al final del año fiscal se cumpla la meta anual programada. Sin embargo, se realizó el levantamiento de un diagnóstico focalizado en la localidad de la Esperanza y San Agustín Ostotipan, municipio de Mártir de Cuilapan, Estado de Guerrero.  Otros Motivos:</t>
    </r>
  </si>
  <si>
    <r>
      <t xml:space="preserve">Apoyos a la producción entregados a los artesanos
</t>
    </r>
    <r>
      <rPr>
        <sz val="10"/>
        <rFont val="Adobe Caslon Pro"/>
        <family val="2"/>
      </rPr>
      <t xml:space="preserve"> Causa : En virtud de que las Reglas de Operación del Programa Fonart fueron publicadas en el Diario Oficial de la Federación el 26 de febrero de 2013, se retrasó la operación de la vertiente Apoyos a la Producción, no habiéndose realizado sesiones del Comité de Validación de Proyectos Artesanales (COVAPA) para la autorización de los proyectos productivos programados. Efecto: No se ejerció la totalidad de recursos programados en el primer trimestre para los Apoyos a la Producción, motivo por el cual, en el segundo trimestre del año se regularizará la cantidad de beneficiarios y se hará la entrega de los recursos programados, para que al final del año fiscal se cumpla la meta anual programada. Otros Motivos:</t>
    </r>
  </si>
  <si>
    <r>
      <t xml:space="preserve">Beneficios entregados a los artesanos.
</t>
    </r>
    <r>
      <rPr>
        <sz val="10"/>
        <rFont val="Adobe Caslon Pro"/>
        <family val="2"/>
      </rPr>
      <t xml:space="preserve"> Causa : En virtud de que las Reglas de Operación del Programa Fonart fueron publicadas en el Diario Oficial de la Federación el 26 de febrero de 2013, se retrasó la operación de las vertientes del Programa Fonart, no habiéndose realizado a tiempo las sesiones del Comité de Validación de Proyectos Artesanales (COVAPA) para la autorización de los proyectos artesanales programados. Efecto: No se ejerció la totalidad de recursos programados en el primer trimestre para las vertientes del Programa Fonart y no se cumplió la meta programada, motivo por el cual, en el segundo trimestre del año se regularizará la cantidad de beneficiarios y se hará la entrega de los recursos programados para que al final del año fiscal se cumpla la meta anual programada.  Otros Motivos:</t>
    </r>
  </si>
  <si>
    <r>
      <t xml:space="preserve">Porcentaje de recursos ejercidos para la adquisición de artesanías.
</t>
    </r>
    <r>
      <rPr>
        <sz val="10"/>
        <rFont val="Adobe Caslon Pro"/>
        <family val="2"/>
      </rPr>
      <t xml:space="preserve"> Causa : En virtud de que las Reglas de Operación del Programa Fonart fueron publicadas en el Diario Oficial de la Federación el 26 de febrero de 2013, se retrasó la operación de esta vertiente, no habiéndose realizado sesiones del Comité de Validación de Proyectos Artesanales (COVAPA) para la autorización de las compras programadas. Efecto: No se ejerció la totalidad de recursos programados para la adquisición de artesanías, motivo por el cual en el segundo trimestre del año se regularizará la cantidad de beneficiarios y se hará la entrega de los recursos programados para que al final del año fiscal se cumpla la meta anual programada.  Otros Motivos:</t>
    </r>
  </si>
  <si>
    <r>
      <t xml:space="preserve">Porcentaje de recursos ejercidos para capacitación y asistencia técnica. 
</t>
    </r>
    <r>
      <rPr>
        <sz val="10"/>
        <rFont val="Adobe Caslon Pro"/>
        <family val="2"/>
      </rPr>
      <t xml:space="preserve"> Causa : En virtud de que las Reglas de Operación del Programa Fonart fueron publicadas en el Diario Oficial de la Federación el 26 de febrero de 2013, se retrasó la operación de esta vertiente, la cual tiene contemplada la realización de convenios de colaboración y anexos de ejecución con los gobiernos estatales y universidades, en los que se estipulan acciones como la integración de proyectos productivos que incluyen capacitación, otorgamiento de recursos para la producción, adquisición y comercialización de artesanías. Efecto: No se llevó a cabo la capacitación integral y asistencia técnica, toda vez que actualmente se está realizando la identificación de los estados y universidades que colaborarán en coordinación con el FONART, para que los beneficiarios del Programa, tengan una capacitación que les permita  elaborar proyectos productivos exitosos. En el segundo trimestre del año se realizará la capacitación de los beneficiarios que no se atendieron en el primer trimestre, destinando los recursos programados para que al final del año fiscal se cumpla la meta anual programada.  Otros Motivos:</t>
    </r>
  </si>
  <si>
    <r>
      <t xml:space="preserve">Porcentaje de beneficiarios que se sienten satisfechos con el servicio prestado por el programa FONART.
</t>
    </r>
    <r>
      <rPr>
        <sz val="10"/>
        <rFont val="Adobe Caslon Pro"/>
        <family val="2"/>
      </rPr>
      <t xml:space="preserve"> Causa : La meta se superó toda vez que del 100% de los artesanos encuestados, el 90 % declararó sentirse satisfecho por los beneficios otorgados por el Programa FONART. Efecto: Se superó la meta programada para el primer trimestre del año.  Otros Motivos:Se detectó un error en la captura original, no pudiendo realizar la corrección debido a que no se encuentra habilitada la opción. Sin embargo, se pretende mantener el índice de satisfacción reportado.</t>
    </r>
  </si>
  <si>
    <r>
      <t xml:space="preserve">Porcentaje de recursos ejercidos para apoyos a la producción
</t>
    </r>
    <r>
      <rPr>
        <sz val="10"/>
        <rFont val="Adobe Caslon Pro"/>
        <family val="2"/>
      </rPr>
      <t xml:space="preserve"> Causa : En virtud de que las Reglas de Operación del Programa Fonart fueron publicadas en el Diario Oficial de la Federación el 26 de febrero de 2013, el sistema para la captura de la encuesta socioeconómica (CUIS) y el cuestionario complementario Matriz DAM (Matriz de Diferenciación entre Artesanía y Manualidad), fueron liberadas por la SEDESOL hasta el 8 de abril de 2013,  situación que impidió la incorporación de nuevos beneficiarios al programa. Efecto: Toda vez que no se pudo hacer entrega de la totalidad de los recursos por la falta de la CUIS y el cuestionario de la matriz DAM, no se cumplió la meta en el periodo programado, motivo por el cual en el segundo trimestre del año se regularizará la cantidad de beneficiarios y se hará la entrega de los recursos programados para que al final del año fiscal se cumpla la meta anual programada. Otros Motivos:</t>
    </r>
  </si>
  <si>
    <t>S061</t>
  </si>
  <si>
    <t>Programa 3 x 1 para Migrantes</t>
  </si>
  <si>
    <t>212-Unidad de Microrregiones</t>
  </si>
  <si>
    <t>Contribuir al desarrollo de las localidades seleccionadas por los migrantes mediante la realización de proyectos que mejoren la infraestructura social básica, complementaria y productiva</t>
  </si>
  <si>
    <r>
      <t>Número de clubes de migrantes participantes</t>
    </r>
    <r>
      <rPr>
        <i/>
        <sz val="10"/>
        <color indexed="30"/>
        <rFont val="Adobe Caslon Pro"/>
      </rPr>
      <t xml:space="preserve">
</t>
    </r>
  </si>
  <si>
    <t>Es el número de clubes de migrantes con proyectos aprobados participantes en el Programa</t>
  </si>
  <si>
    <t>Clubes de migrantes</t>
  </si>
  <si>
    <r>
      <t>Porcentaje de coincidencia entre las iniciativas de los migrantes y las agendas de desarrollo social de los actores participantes</t>
    </r>
    <r>
      <rPr>
        <i/>
        <sz val="10"/>
        <color indexed="30"/>
        <rFont val="Adobe Caslon Pro"/>
      </rPr>
      <t xml:space="preserve">
</t>
    </r>
  </si>
  <si>
    <t>(Número de Proyectos realizados que son coincidentes con las agendas de desarrollo social de los actores participantes / Número total de proyectos realizados) * 100     Se recomienda consultar la Nota Metodológica anexa</t>
  </si>
  <si>
    <t>Las localidades seleccionadas son atendidas con proyectos de inversión de los migrantes y con la concurrencia de recursos de la Federación, Estados y Municipios</t>
  </si>
  <si>
    <r>
      <t>Número de localidades apoyadas</t>
    </r>
    <r>
      <rPr>
        <i/>
        <sz val="10"/>
        <color indexed="30"/>
        <rFont val="Adobe Caslon Pro"/>
      </rPr>
      <t xml:space="preserve">
</t>
    </r>
  </si>
  <si>
    <t>Es el total de localidades apoyadas por el Programa</t>
  </si>
  <si>
    <r>
      <t>Proporción de recursos complementarios respecto de los recursos canalizados por los migrantes</t>
    </r>
    <r>
      <rPr>
        <i/>
        <sz val="10"/>
        <color indexed="30"/>
        <rFont val="Adobe Caslon Pro"/>
      </rPr>
      <t xml:space="preserve">
</t>
    </r>
  </si>
  <si>
    <t>(Recursos invertidos por gobiernos estatales + Recursos invertidos por gobiernos municipales + Recursos invertidos por el gobierno federal) / Recursos invertidos por Clubes de Migrantes</t>
  </si>
  <si>
    <r>
      <t xml:space="preserve">Porcentaje de proyectos atendidos por el Programa </t>
    </r>
    <r>
      <rPr>
        <i/>
        <sz val="10"/>
        <color indexed="30"/>
        <rFont val="Adobe Caslon Pro"/>
      </rPr>
      <t xml:space="preserve">
</t>
    </r>
  </si>
  <si>
    <t>[(Numero de proyectos aprobados por el Programa /Número de proyectos propuestos por lo migrantes en el ejercicio fiscal)*100]</t>
  </si>
  <si>
    <t xml:space="preserve">A Proyectos cofinanciados por los migrantes y los tres órdenes de gobierno </t>
  </si>
  <si>
    <r>
      <t>Número total de proyectos aprobados</t>
    </r>
    <r>
      <rPr>
        <i/>
        <sz val="10"/>
        <color indexed="30"/>
        <rFont val="Adobe Caslon Pro"/>
      </rPr>
      <t xml:space="preserve">
Indicador Seleccionado</t>
    </r>
  </si>
  <si>
    <t>Número de proyectos de infraestructura social básica comunitaria aprobados + Número de proyectos de orientación productiva aprobados bajo los esquemas del programa + Número de otros proyectos aprobados.</t>
  </si>
  <si>
    <r>
      <t xml:space="preserve">Otros proyectos realizados bajo los esquemas de operación del Programa </t>
    </r>
    <r>
      <rPr>
        <i/>
        <sz val="10"/>
        <color indexed="30"/>
        <rFont val="Adobe Caslon Pro"/>
      </rPr>
      <t xml:space="preserve">
</t>
    </r>
  </si>
  <si>
    <t xml:space="preserve">Número de otros proyectos realizados bajo los esquemas de operación del Programa </t>
  </si>
  <si>
    <r>
      <t>Proyectos de infraestructura social básica comunitaria realizados bajo los esquemas de operación del Programa</t>
    </r>
    <r>
      <rPr>
        <i/>
        <sz val="10"/>
        <color indexed="30"/>
        <rFont val="Adobe Caslon Pro"/>
      </rPr>
      <t xml:space="preserve">
</t>
    </r>
  </si>
  <si>
    <t>Número de Proyectos de infraestructura social básica comunitaria realizados bajo los esquemas de operación del Programa</t>
  </si>
  <si>
    <r>
      <t xml:space="preserve">Proyectos de orientación Productiva realizados bajo los esquemas de operación del Programa </t>
    </r>
    <r>
      <rPr>
        <i/>
        <sz val="10"/>
        <color indexed="30"/>
        <rFont val="Adobe Caslon Pro"/>
      </rPr>
      <t xml:space="preserve">
</t>
    </r>
  </si>
  <si>
    <t>Número de proyectos de orientación productiva realizados bajo los esquemas de operación del Programa.</t>
  </si>
  <si>
    <r>
      <t>Porcentaje de proyectos de Infraestructura básica realizados respecto del total de proyectos de infraestructura realizados por el Programa</t>
    </r>
    <r>
      <rPr>
        <i/>
        <sz val="10"/>
        <color indexed="30"/>
        <rFont val="Adobe Caslon Pro"/>
      </rPr>
      <t xml:space="preserve">
</t>
    </r>
  </si>
  <si>
    <t>(Número de proyectos de agua, drenaje y electrificación/ Número total de proyectos de Infraestructura básica) x 100</t>
  </si>
  <si>
    <r>
      <t>Porcentaje de proyectos de infraestructura para el equipamiento y servicios comunitarios realizados respecto del total de proyectos de infraestructura realizados por el Programa</t>
    </r>
    <r>
      <rPr>
        <i/>
        <sz val="10"/>
        <color indexed="30"/>
        <rFont val="Adobe Caslon Pro"/>
      </rPr>
      <t xml:space="preserve">
</t>
    </r>
  </si>
  <si>
    <t>(Número de proyectos de Salud, Educación, Deporte, Centros Comunitarios / Número total de proyectos de Infraestructura básica) x 100</t>
  </si>
  <si>
    <r>
      <t>Porcentaje de proyectos de infraestructura para la urbanización realizados respecto del total de proyectos de infraestructura realizados por el Programa</t>
    </r>
    <r>
      <rPr>
        <i/>
        <sz val="10"/>
        <color indexed="30"/>
        <rFont val="Adobe Caslon Pro"/>
      </rPr>
      <t xml:space="preserve">
</t>
    </r>
  </si>
  <si>
    <t>(Número de proyectos de Urbanización y Pavimentación, Caminos y carreteras, entre otros / Número total de proyectos de Infraestructura básica) x 100</t>
  </si>
  <si>
    <t xml:space="preserve">A 1 Capacitación a los clubes de migrantes acerca del alcance y mecanismos de operación del Programa </t>
  </si>
  <si>
    <r>
      <t>Número de talleres o encuentros que incluyan actividades de difusión y capacitación realizadas o promovidas por las representaciones del Programa en la Unión Americana</t>
    </r>
    <r>
      <rPr>
        <i/>
        <sz val="10"/>
        <color indexed="30"/>
        <rFont val="Adobe Caslon Pro"/>
      </rPr>
      <t xml:space="preserve">
</t>
    </r>
  </si>
  <si>
    <t>Total de talleres o encuentros, que incluyan actividades de difusión y capacitación realizadas o promovidas por las representaciones del Programa en la Unión Americana durante el año</t>
  </si>
  <si>
    <t>Taller o Encuentro</t>
  </si>
  <si>
    <t xml:space="preserve">A 2 Validación de Proyectos por el Comité de Validación y Atención a Migrantes (COVAM)  </t>
  </si>
  <si>
    <r>
      <t>Número de proyectos seleccionados por el Comité de Validación y Atención a Migrantes (COVAM)</t>
    </r>
    <r>
      <rPr>
        <i/>
        <sz val="10"/>
        <color indexed="30"/>
        <rFont val="Adobe Caslon Pro"/>
      </rPr>
      <t xml:space="preserve">
</t>
    </r>
  </si>
  <si>
    <t>Número de proyectos seleccionados por el Comité de Validación y Atención a Migrantes (COVAM) se refiere a los rubros de PROYECTOS DE INFRAESTRUCTURA SOCIAL BÁSICA, PROYECTOS DE ORIENTACIÓN PRODUCTIVA Y OTROS PROYECTOS. El rubro de Otros Proyectos se refiere a aquellos proyectos de gran utilidad para la población objetivo como los centros para adultos mayores, hogares para madres solteras y niños desamparados, albergues, centros comunitarios de desarrollo, adquisición de ambulancias, equipo para bomberos, mejoramiento de la vivienda, becas para estudiantes necesitados, bibliotecas, centros culturales e históricos, museos, entre otros.</t>
  </si>
  <si>
    <t>A 3 Integración de clubes espejo de contraloría social</t>
  </si>
  <si>
    <r>
      <t>Número de clubes espejo de contraloria social integrados por el programa</t>
    </r>
    <r>
      <rPr>
        <i/>
        <sz val="10"/>
        <color indexed="30"/>
        <rFont val="Adobe Caslon Pro"/>
      </rPr>
      <t xml:space="preserve">
</t>
    </r>
  </si>
  <si>
    <t>Total de clubes espejo de contraloria social integrados por el programa.</t>
  </si>
  <si>
    <t>Clubes espejo de contraloría social</t>
  </si>
  <si>
    <r>
      <t xml:space="preserve">Número total de proyectos aprobados
</t>
    </r>
    <r>
      <rPr>
        <sz val="10"/>
        <rFont val="Adobe Caslon Pro"/>
        <family val="2"/>
      </rPr>
      <t xml:space="preserve"> Causa : La meta del indicador al primer trimestre de 2013 es de 35 Efecto:  Otros Motivos:</t>
    </r>
  </si>
  <si>
    <r>
      <t xml:space="preserve">Proyectos de orientación Productiva realizados bajo los esquemas de operación del Programa 
</t>
    </r>
    <r>
      <rPr>
        <sz val="10"/>
        <rFont val="Adobe Caslon Pro"/>
        <family val="2"/>
      </rPr>
      <t xml:space="preserve"> Causa : Durante el primer trimestre de 2013 el Programa apoyo un proyecto productivo que contaba con expediente técnico integrado ubicado en Zacatecas por considerarlo relevante a los objetivos del Programa. Efecto:  Otros Motivos:</t>
    </r>
  </si>
  <si>
    <r>
      <t xml:space="preserve">Porcentaje de proyectos de Infraestructura básica realizados respecto del total de proyectos de infraestructura realizados por el Programa
</t>
    </r>
    <r>
      <rPr>
        <sz val="10"/>
        <rFont val="Adobe Caslon Pro"/>
        <family val="2"/>
      </rPr>
      <t xml:space="preserve"> Causa : Debido a la renovación de un número importante de autoridades locales durante el primer trimestre de 2013, existieron retrasos en la atención y firma de los convenios y acuerdos correspondientes así como en la  integración de expedientes técnicos por parte de las autoridades locales de reciente ingreso.       Esto retraso la aprobación oportuna de diversos proyectos incluidos los que se relacionan con la infraestructura básica durante el primer trimestre del año. Efecto:  Otros Motivos:</t>
    </r>
  </si>
  <si>
    <r>
      <t xml:space="preserve">Porcentaje de proyectos de infraestructura para el equipamiento y servicios comunitarios realizados respecto del total de proyectos de infraestructura realizados por el Programa
</t>
    </r>
    <r>
      <rPr>
        <sz val="10"/>
        <rFont val="Adobe Caslon Pro"/>
        <family val="2"/>
      </rPr>
      <t xml:space="preserve"> Causa : El avance por encima de la meta de proyectos de infraestructura para el equipamiento y servicios comunitarios  se debe fundamentalmente a que el Programa dio salida a demanda rezagada que contaba con expedientes técnicos integrados y que no pudo ser atendida por el Programa durante el ejercicio fiscal 2012. Efecto:  Otros Motivos:</t>
    </r>
  </si>
  <si>
    <r>
      <t xml:space="preserve">Porcentaje de proyectos de infraestructura para la urbanización realizados respecto del total de proyectos de infraestructura realizados por el Programa
</t>
    </r>
    <r>
      <rPr>
        <sz val="10"/>
        <rFont val="Adobe Caslon Pro"/>
        <family val="2"/>
      </rPr>
      <t xml:space="preserve"> Causa : Debido a la renovación de un número importante de autoridades locales durante el primer trimestre de 2013, existieron retrasos en la atención y firma de los convenios y acuerdos correspondientes así como en la  integración de expedientes técnicos por parte de las autoridades locales de reciente ingreso.       Esto retraso la aprobación oportuna de diversos proyectos incluidos los que se relacionan con la infraestructura para la urbanización durante el primer trimestre del año. Efecto:  Otros Motivos:</t>
    </r>
  </si>
  <si>
    <r>
      <t xml:space="preserve">Número de clubes espejo de contraloria social integrados por el programa
</t>
    </r>
    <r>
      <rPr>
        <sz val="10"/>
        <rFont val="Adobe Caslon Pro"/>
        <family val="2"/>
      </rPr>
      <t xml:space="preserve"> Causa : La integración de Comités Comunitarios de Contraloría Social sigue un procedimiento establecido por la SFP. Durante el primer cuatrimestre de 2013 la SFP se encuentra en la etapa de validación del esquema general del Programa Anual de Trabajo de la Contraloría Social. Esta etapa antecede la integración de los Comités por lo que se han enfrentado retrasos en la conformación de éstos. Efecto:  Otros Motivos:</t>
    </r>
  </si>
  <si>
    <t>S070</t>
  </si>
  <si>
    <t>Programa de Coinversión Social</t>
  </si>
  <si>
    <t>D00-Instituto Nacional de Desarrollo Social</t>
  </si>
  <si>
    <t>Contribuir al desarrollo de capital social, desde la dimensión de cohesión social, a través del fortalecimiento de Actores Sociales.</t>
  </si>
  <si>
    <r>
      <t>Tasa de cambio del Grado de Cohesión Social</t>
    </r>
    <r>
      <rPr>
        <i/>
        <sz val="10"/>
        <color indexed="30"/>
        <rFont val="Adobe Caslon Pro"/>
      </rPr>
      <t xml:space="preserve">
</t>
    </r>
  </si>
  <si>
    <t>(Grado de Cohesión Social año final - Grado de Cohesión Social año base)/ Grado de Cohesión Social año final</t>
  </si>
  <si>
    <t>Tasa de variación</t>
  </si>
  <si>
    <t>Los Actores Sociales se han fortalecido a través del apoyo a los proyectos de coinversión social</t>
  </si>
  <si>
    <r>
      <t>Porcentaje de Actores Sociales apoyados que invierten en infraestructura o equipamiento</t>
    </r>
    <r>
      <rPr>
        <i/>
        <sz val="10"/>
        <color indexed="30"/>
        <rFont val="Adobe Caslon Pro"/>
      </rPr>
      <t xml:space="preserve">
</t>
    </r>
  </si>
  <si>
    <t>[(Número de Actores Sociales apoyados que realizan inversión en infraestructura o equipamiento ) / (Número de Actores Sociales apoyados)]*100</t>
  </si>
  <si>
    <r>
      <t>Proporción de Actores Sociales apoyados que han incrementado su colaboración con otros Actores Sociales</t>
    </r>
    <r>
      <rPr>
        <i/>
        <sz val="10"/>
        <color indexed="30"/>
        <rFont val="Adobe Caslon Pro"/>
      </rPr>
      <t xml:space="preserve">
</t>
    </r>
  </si>
  <si>
    <t>(Número de Actores Sociales apoyados por el PCS que han incrementado su colaboración con otros Actores Sociales durante el ejercicio fiscal/Número de Actores Sociales apoyados por el PCS)*100</t>
  </si>
  <si>
    <t>A Proyectos, presentados por los Actores Sociales, apoyados en alguna de las tres vertientes que el programa ofrece</t>
  </si>
  <si>
    <r>
      <t xml:space="preserve">Proyectos Apoyados </t>
    </r>
    <r>
      <rPr>
        <i/>
        <sz val="10"/>
        <color indexed="30"/>
        <rFont val="Adobe Caslon Pro"/>
      </rPr>
      <t xml:space="preserve">
Indicador Seleccionado</t>
    </r>
  </si>
  <si>
    <t>Número de proyectos apoyados</t>
  </si>
  <si>
    <r>
      <t>Porcentaje de aportación del Programa destinada a proyectos planteados con Perspectiva de Equidad de Género</t>
    </r>
    <r>
      <rPr>
        <i/>
        <sz val="10"/>
        <color indexed="30"/>
        <rFont val="Adobe Caslon Pro"/>
      </rPr>
      <t xml:space="preserve">
</t>
    </r>
  </si>
  <si>
    <t>[(Monto de recursos aportados por el Programa destinados a proyectos plateados con Perspectiva de Equidad de Género)/(Monto total ejercido en proyectos)]*100</t>
  </si>
  <si>
    <r>
      <t>Porcentaje de proyectos apoyados que inciden en algún municipio con menor Índice de Desarrollo Humano (IDH)</t>
    </r>
    <r>
      <rPr>
        <i/>
        <sz val="10"/>
        <color indexed="30"/>
        <rFont val="Adobe Caslon Pro"/>
      </rPr>
      <t xml:space="preserve">
</t>
    </r>
  </si>
  <si>
    <t>[(Total de proyectos apoyados que inciden en algún municipio con menor Índice de Desarrollo Humano)/(Total de proyectos apoyados)]*100</t>
  </si>
  <si>
    <r>
      <t>Porcentaje de proyectos apoyados que incorporan Perspectiva de Equidad de Género</t>
    </r>
    <r>
      <rPr>
        <i/>
        <sz val="10"/>
        <color indexed="30"/>
        <rFont val="Adobe Caslon Pro"/>
      </rPr>
      <t xml:space="preserve">
</t>
    </r>
  </si>
  <si>
    <t>[(Total de proyectos apoyados que incorporan Perspectiva de Equidad de Género)/(Total de proyectos apoyados)]*100</t>
  </si>
  <si>
    <r>
      <t xml:space="preserve">Porcentaje de proyectos apoyados que inciden en alguna Zona de Atención Prioritaria </t>
    </r>
    <r>
      <rPr>
        <i/>
        <sz val="10"/>
        <color indexed="30"/>
        <rFont val="Adobe Caslon Pro"/>
      </rPr>
      <t xml:space="preserve">
</t>
    </r>
  </si>
  <si>
    <t>[(Total de proyectos apoyados que inciden en alguna Zona de Atención Prioritaria)/(Total de proyectos apoyados)]*100</t>
  </si>
  <si>
    <r>
      <t>Porcentaje de proyectos apoyados a través de la vertiente Promoción del Desarrollo Humano y Social</t>
    </r>
    <r>
      <rPr>
        <i/>
        <sz val="10"/>
        <color indexed="30"/>
        <rFont val="Adobe Caslon Pro"/>
      </rPr>
      <t xml:space="preserve">
</t>
    </r>
  </si>
  <si>
    <t>[(Total de proyectos apoyados en la vertiente de Promoción del Desarrollo Humano y Social)/(Total de proyectos apoyados)]*100</t>
  </si>
  <si>
    <r>
      <t>Porcentaje de proyectos apoyados a través de la vertiente de Fortalecimiento y Profesionalización</t>
    </r>
    <r>
      <rPr>
        <i/>
        <sz val="10"/>
        <color indexed="30"/>
        <rFont val="Adobe Caslon Pro"/>
      </rPr>
      <t xml:space="preserve">
</t>
    </r>
  </si>
  <si>
    <t>[(Total de proyectos apoyados en la vertiente de Fortalecimiento y Profesionalización)/(Total de proyectos apoyados)]*100</t>
  </si>
  <si>
    <r>
      <t>Porcentaje de proyectos apoyados a través de la vertiente de Investigación</t>
    </r>
    <r>
      <rPr>
        <i/>
        <sz val="10"/>
        <color indexed="30"/>
        <rFont val="Adobe Caslon Pro"/>
      </rPr>
      <t xml:space="preserve">
</t>
    </r>
  </si>
  <si>
    <t>[(Total de proyectos apoyados en la vertiente de Investigación)/(Total de proyectos apoyados)]*100</t>
  </si>
  <si>
    <t>A 1 Avance acumulado del presupuesto</t>
  </si>
  <si>
    <r>
      <t xml:space="preserve">Monto de presupuesto ejercido en apoyo a proyectos </t>
    </r>
    <r>
      <rPr>
        <i/>
        <sz val="10"/>
        <color indexed="30"/>
        <rFont val="Adobe Caslon Pro"/>
      </rPr>
      <t xml:space="preserve">
</t>
    </r>
  </si>
  <si>
    <t>Monto del presupuesto ejercido acumulado</t>
  </si>
  <si>
    <t>A 2 Suscripción de instrumento jurídico</t>
  </si>
  <si>
    <r>
      <t>Porcentaje de proyectos con instrumento jurídico suscrito</t>
    </r>
    <r>
      <rPr>
        <i/>
        <sz val="10"/>
        <color indexed="30"/>
        <rFont val="Adobe Caslon Pro"/>
      </rPr>
      <t xml:space="preserve">
</t>
    </r>
  </si>
  <si>
    <t xml:space="preserve"> [(Total de proyectos con instrumento jurídico suscrito)/( Total de Proyectos dictaminados elegibles)]*100</t>
  </si>
  <si>
    <t>A 3 Recepción de proyectos</t>
  </si>
  <si>
    <r>
      <t>Porcentaje de proyectos recibidos completos.</t>
    </r>
    <r>
      <rPr>
        <i/>
        <sz val="10"/>
        <color indexed="30"/>
        <rFont val="Adobe Caslon Pro"/>
      </rPr>
      <t xml:space="preserve">
</t>
    </r>
  </si>
  <si>
    <t>[(Total de proyectos recibidos completos)/(Total de Proyectos recibidos)]*100</t>
  </si>
  <si>
    <t>A 4 Dictaminación de Proyectos</t>
  </si>
  <si>
    <r>
      <t>Porcentaje de proyectos dictaminados</t>
    </r>
    <r>
      <rPr>
        <i/>
        <sz val="10"/>
        <color indexed="30"/>
        <rFont val="Adobe Caslon Pro"/>
      </rPr>
      <t xml:space="preserve">
</t>
    </r>
  </si>
  <si>
    <t>[(Total de proyectos dictaminados)/(Total de Proyectos recibidos completos)]*100</t>
  </si>
  <si>
    <t>A 5 Otorgar apoyo económico a Actores Sociales</t>
  </si>
  <si>
    <r>
      <t>Porcentaje de actores sociales que reciben apoyo económico</t>
    </r>
    <r>
      <rPr>
        <i/>
        <sz val="10"/>
        <color indexed="30"/>
        <rFont val="Adobe Caslon Pro"/>
      </rPr>
      <t xml:space="preserve">
</t>
    </r>
  </si>
  <si>
    <t xml:space="preserve"> [(Total de actores sociales que reciben apoyo económico)/( Total de actores sociales con proyectos dictaminados elegibles )]*100</t>
  </si>
  <si>
    <t>A 6 Capacitación para la ejecución de los Proyectos</t>
  </si>
  <si>
    <r>
      <t>Porcentaje de actores sociales que reciben capacitación para la ejecución de su proyecto</t>
    </r>
    <r>
      <rPr>
        <i/>
        <sz val="10"/>
        <color indexed="30"/>
        <rFont val="Adobe Caslon Pro"/>
      </rPr>
      <t xml:space="preserve">
</t>
    </r>
  </si>
  <si>
    <t>[(Total de actores sociales apoyados que son capacitados para la ejecución de su proyecto)/(total de actores sociales apoyados)]*100</t>
  </si>
  <si>
    <t>A 7 Promoción de convocatorias</t>
  </si>
  <si>
    <r>
      <t>Promoción de las convocatorias</t>
    </r>
    <r>
      <rPr>
        <i/>
        <sz val="10"/>
        <color indexed="30"/>
        <rFont val="Adobe Caslon Pro"/>
      </rPr>
      <t xml:space="preserve">
</t>
    </r>
  </si>
  <si>
    <t>Número de medios ocupados en la promoción de las convocatorias</t>
  </si>
  <si>
    <t>Publicación</t>
  </si>
  <si>
    <r>
      <t xml:space="preserve">Promoción de las convocatorias
</t>
    </r>
    <r>
      <rPr>
        <sz val="10"/>
        <rFont val="Adobe Caslon Pro"/>
        <family val="2"/>
      </rPr>
      <t xml:space="preserve"> Causa : Los medios utilizados para la promoción de las convocatorias fueron los siguientes: Fecebook, Twitter, página web del Indesol (indesol.gob.mx), periódico La Razón (http://www.razon.com.mx/spip.php?article166877), Diario Oficial de la Federación y Capacitaciones impartidas en el Indesol a nivel central y en las Delegaciones de la Sedesol (un total de 198 talleres en total).  Efecto:  Otros Motivos:</t>
    </r>
  </si>
  <si>
    <t>S071</t>
  </si>
  <si>
    <t>Programa de Empleo Temporal (PET)</t>
  </si>
  <si>
    <t>213-Dirección General de Atención a Grupos Prioritarios</t>
  </si>
  <si>
    <t>Contribuir al bienestar económico de la población afectada por emergencias y otras situaciones adversas que generan la disminución de sus ingresos mediante apoyos otorgados por su participación en proyectos de beneficio social y comunitario.</t>
  </si>
  <si>
    <r>
      <t>Porcentaje de los apoyos económicos recibidos por la participación en proyectos de beneficio social y comunitario destinado a la adquisición de alimentos</t>
    </r>
    <r>
      <rPr>
        <i/>
        <sz val="10"/>
        <color indexed="30"/>
        <rFont val="Adobe Caslon Pro"/>
      </rPr>
      <t xml:space="preserve">
</t>
    </r>
  </si>
  <si>
    <t xml:space="preserve">(Ingreso recibido mediante jornales por la participación en proyectos de beneficio familiar o comunitario destinado a la adquisición de alimentos/Ingreso total recibido mediante jornales por la participación en proyectos de beneficio familiar o comunitario)*100  </t>
  </si>
  <si>
    <t>Hombres y mujeres de 16 años de edad o más reciben temporalmente apoyos económicos directos para afrontar los efectos negativos generados por emergencias o situaciones económicas que provocan disminuciones de sus ingresos, como contraprestación por su participación en proyectos de beneficio familiar o comunitario</t>
  </si>
  <si>
    <r>
      <t xml:space="preserve">Número de beneficiarios del Programa </t>
    </r>
    <r>
      <rPr>
        <i/>
        <sz val="10"/>
        <color indexed="30"/>
        <rFont val="Adobe Caslon Pro"/>
      </rPr>
      <t xml:space="preserve">
Indicador Seleccionado</t>
    </r>
  </si>
  <si>
    <t>(Número de beneficiarios registrados en el Programa en el Sistema de Informaciòn correspondiente</t>
  </si>
  <si>
    <r>
      <t>Demanda atendida por el programa</t>
    </r>
    <r>
      <rPr>
        <i/>
        <sz val="10"/>
        <color indexed="30"/>
        <rFont val="Adobe Caslon Pro"/>
      </rPr>
      <t xml:space="preserve">
</t>
    </r>
  </si>
  <si>
    <t>(Número de personas beneficiadas por algún proyecto del PET Normal / Total de personas en búsqueda de ocupación) * 100</t>
  </si>
  <si>
    <t>A Apoyo económico entregado al Beneficiario</t>
  </si>
  <si>
    <r>
      <t xml:space="preserve">Jornales entregados </t>
    </r>
    <r>
      <rPr>
        <i/>
        <sz val="10"/>
        <color indexed="30"/>
        <rFont val="Adobe Caslon Pro"/>
      </rPr>
      <t xml:space="preserve">
Indicador Seleccionado</t>
    </r>
  </si>
  <si>
    <t xml:space="preserve">Nùmero de jornales entregados de acuerdo con los Sistemmas de Informaciòn correspondientes </t>
  </si>
  <si>
    <t>Jornal</t>
  </si>
  <si>
    <r>
      <t>Promedio de días para intervenir ante la declaratoria de desastres</t>
    </r>
    <r>
      <rPr>
        <i/>
        <sz val="10"/>
        <color indexed="30"/>
        <rFont val="Adobe Caslon Pro"/>
      </rPr>
      <t xml:space="preserve">
</t>
    </r>
  </si>
  <si>
    <t>Reporta el promedio de días en los que el Programa atiende a la población afectada por una emergencia, a partir de la declaratoria de desastre por parte de la Secretaría de Gobernación.</t>
  </si>
  <si>
    <t>Día</t>
  </si>
  <si>
    <t>Estratégico-Eficiencia-Anual</t>
  </si>
  <si>
    <t>B Apoyo entregados para la ejecución de proyectos</t>
  </si>
  <si>
    <r>
      <t>Proyectos apoyados</t>
    </r>
    <r>
      <rPr>
        <i/>
        <sz val="10"/>
        <color indexed="30"/>
        <rFont val="Adobe Caslon Pro"/>
      </rPr>
      <t xml:space="preserve">
Indicador Seleccionado</t>
    </r>
  </si>
  <si>
    <t>Número de proyectos apoyados mediante la modalidad de PET Normal con recursos financieros para la adquisisción o arrendamiento de herramientas, materiales o equipo así como costos de transporte</t>
  </si>
  <si>
    <t>null1 Entrega de apoyos y definición de focalización y cobertura de proyectos (transversal)</t>
  </si>
  <si>
    <r>
      <t>Promedio de jornales por beneficiario en PET normal</t>
    </r>
    <r>
      <rPr>
        <i/>
        <sz val="10"/>
        <color indexed="30"/>
        <rFont val="Adobe Caslon Pro"/>
      </rPr>
      <t xml:space="preserve">
</t>
    </r>
  </si>
  <si>
    <t>(Total de jornales entregados a los beneficiarios como contraprestación por su participación en proyectos de PET normal en beneficio familiar o comunitario / Número de participantes en proyectos de beneficio familiar o comunitario en la modalidad de PET normal)</t>
  </si>
  <si>
    <r>
      <t>Cobertura de PET Normal en Municipios de Muy Alta, Alta o Media Maginación</t>
    </r>
    <r>
      <rPr>
        <i/>
        <sz val="10"/>
        <color indexed="30"/>
        <rFont val="Adobe Caslon Pro"/>
      </rPr>
      <t xml:space="preserve">
</t>
    </r>
  </si>
  <si>
    <t>(Número de Municipios de Muy Alta, Alta o Media Marginación con al menos un proyecto ejecutado en beneficio familiar o comunitario en la modalidad de PET Normal / Total de Municipios de Muy Alta, Alta o Media Marginación en el país.)*100</t>
  </si>
  <si>
    <r>
      <t>Cobertura de PET Normal en Municipios con Alta Pérdida de Empleo</t>
    </r>
    <r>
      <rPr>
        <i/>
        <sz val="10"/>
        <color indexed="30"/>
        <rFont val="Adobe Caslon Pro"/>
      </rPr>
      <t xml:space="preserve">
</t>
    </r>
  </si>
  <si>
    <t>Número de Municipios con Alta Pérdida de Empleo con al menos un proyecto ejecutado en beneficio familiar o comunitario apoyado por el Programa en su modalidad de PET Normal escalados a 100/Total de Municipios autorizados por la Secretaría del Trabajo y Previsión Social (STPS) escalados a 100</t>
  </si>
  <si>
    <t>null2 Formalización  de gestores voluntarios</t>
  </si>
  <si>
    <r>
      <t>Gestores voluntarios</t>
    </r>
    <r>
      <rPr>
        <i/>
        <sz val="10"/>
        <color indexed="30"/>
        <rFont val="Adobe Caslon Pro"/>
      </rPr>
      <t xml:space="preserve">
</t>
    </r>
  </si>
  <si>
    <t>Número de gestores voluntarios formalizados más electos en la Red Social</t>
  </si>
  <si>
    <t>Gestores</t>
  </si>
  <si>
    <r>
      <t xml:space="preserve">Número de beneficiarios del Programa 
</t>
    </r>
    <r>
      <rPr>
        <sz val="10"/>
        <rFont val="Adobe Caslon Pro"/>
        <family val="2"/>
      </rPr>
      <t xml:space="preserve"> Causa : El nulo avance del indicador se debe principalmente a que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verán reflejados a partir del segundo trimestre del año, así mismo, se observarán las variaciones en las metas y calendarización capturadas. Otros Motivos:</t>
    </r>
  </si>
  <si>
    <r>
      <t xml:space="preserve">Jornales entregados 
</t>
    </r>
    <r>
      <rPr>
        <sz val="10"/>
        <rFont val="Adobe Caslon Pro"/>
        <family val="2"/>
      </rPr>
      <t xml:space="preserve"> Causa : El nulo avance del indicador se debe principalmente a que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verán reflejados a partir del segundo trimestre del año, así mismo, se observarán las variaciones en las metas y calendarización capturadas. Otros Motivos:</t>
    </r>
  </si>
  <si>
    <r>
      <t xml:space="preserve">Proyectos apoyados
</t>
    </r>
    <r>
      <rPr>
        <sz val="10"/>
        <rFont val="Adobe Caslon Pro"/>
        <family val="2"/>
      </rPr>
      <t xml:space="preserve"> Causa : El nulo avance del indicador se debe principalmente a que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verán reflejados a partir del segundo trimestre del año, así mismo, se observarán las variaciones en las metas y calendarización capturadas. Otros Motivos:</t>
    </r>
  </si>
  <si>
    <r>
      <t xml:space="preserve">Promedio de jornales por beneficiario en PET normal
</t>
    </r>
    <r>
      <rPr>
        <sz val="10"/>
        <rFont val="Adobe Caslon Pro"/>
        <family val="2"/>
      </rPr>
      <t xml:space="preserve"> Causa : El nulo avance del indicador se debe principalmente a que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verán reflejados a partir del segundo trimestre del año, así mismo, se observarán las variaciones en las metas y calendarización capturadas. Otros Motivos:</t>
    </r>
  </si>
  <si>
    <r>
      <t xml:space="preserve">Cobertura de PET Normal en Municipios de Muy Alta, Alta o Media Maginación
</t>
    </r>
    <r>
      <rPr>
        <sz val="10"/>
        <rFont val="Adobe Caslon Pro"/>
        <family val="2"/>
      </rPr>
      <t xml:space="preserve"> Causa : El nulo avance del indicador se debe principalmente a que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verán reflejados a partir del segundo trimestre del año, así mismo, se observarán las variaciones en las metas y calendarización capturadas. Otros Motivos:</t>
    </r>
  </si>
  <si>
    <r>
      <t xml:space="preserve">Gestores voluntarios
</t>
    </r>
    <r>
      <rPr>
        <sz val="10"/>
        <rFont val="Adobe Caslon Pro"/>
        <family val="2"/>
      </rPr>
      <t xml:space="preserve"> Causa : Los Promotores de la DGAGP organizan las Asambleas Comunitarias en las que la población elige al Gestor Voluntario.   Así mismo,  atienden los tres programas a cargo de ésta Dirección General: Pensión para Adultos Mayores, Programa de Empleo Temporal y Programa de Atención a Jornaleros Agrícolas.   Y ante la ampliación de cobertura del Programa Pensión para Adultos Mayores, se han enfocado a la difusión y promoción del nuevo esquema y requisitos  de incorporación  a dicho Programa. Efecto: Disminución de acciones de promoción y participación social.  Otros Motivos:</t>
    </r>
  </si>
  <si>
    <t>S072</t>
  </si>
  <si>
    <t>Programa de Desarrollo Humano Oportunidades</t>
  </si>
  <si>
    <t>G00-Coordinación Nacional del Programa de Desarrollo Humano Oportunidades</t>
  </si>
  <si>
    <t>Contribuir a la ruptura del ciclo intergeneracional de la pobreza, favoreciendo el desarrollo de las capacidades asociadas a la alimentación, salud y educación de las familias beneficiarias del Programa.</t>
  </si>
  <si>
    <r>
      <t>Comparación de la diferencia en la escolaridad promedio entre padres e hijos de familias beneficiarias, respecto a la misma diferencia en la población nacional.</t>
    </r>
    <r>
      <rPr>
        <i/>
        <sz val="10"/>
        <color indexed="30"/>
        <rFont val="Adobe Caslon Pro"/>
      </rPr>
      <t xml:space="preserve">
</t>
    </r>
  </si>
  <si>
    <t>[Promedio de grados de escolaridad de los hijos de 20 años de las familiasOportunidades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deedad de los padres en el año t )].</t>
  </si>
  <si>
    <t>Años de escolaridad</t>
  </si>
  <si>
    <t>Las familias en pobreza beneficiarias de Oportunidades amplían sus capacidades de alimentación, salud y educación.</t>
  </si>
  <si>
    <r>
      <t>Porcentaje de becarios de secundaria que transitan a educación media superior.</t>
    </r>
    <r>
      <rPr>
        <i/>
        <sz val="10"/>
        <color indexed="30"/>
        <rFont val="Adobe Caslon Pro"/>
      </rPr>
      <t xml:space="preserve">
</t>
    </r>
  </si>
  <si>
    <t>(Becarios de secundaria en Oportunidades inscritos en educación media superior / Becarios de tercero de secundaria en Oportunidades  activos en el ciclo anterior) x 100.</t>
  </si>
  <si>
    <r>
      <t>Prevalencia de anemia en mujeres de 12 a 49 años de edad embarazadas y beneficiarias del Programa Oportunidades</t>
    </r>
    <r>
      <rPr>
        <i/>
        <sz val="10"/>
        <color indexed="30"/>
        <rFont val="Adobe Caslon Pro"/>
      </rPr>
      <t xml:space="preserve">
</t>
    </r>
  </si>
  <si>
    <t>(Número de mujeres beneficiarias entre 12 y 49 años de edad que están embarazadas y registraron una concentración de hemoglobina menor a 110 g/L / Total de mujeres beneficiarias entre 12 y 49 años de edad que están embarazadas y participan en la encuesta) * 100</t>
  </si>
  <si>
    <t>Estratégico-Eficacia-Sexenal</t>
  </si>
  <si>
    <r>
      <t>Porcentaje de becarios de primaria que transitan a secundaria.</t>
    </r>
    <r>
      <rPr>
        <i/>
        <sz val="10"/>
        <color indexed="30"/>
        <rFont val="Adobe Caslon Pro"/>
      </rPr>
      <t xml:space="preserve">
</t>
    </r>
  </si>
  <si>
    <t>(Número de becarios de primaria  en Oportunidades inscritos al siguiente nivel / Número total de becarios de primaria en Oportunidades  inscritos en sexto grado al cierre del ciclo anterior)  x 100.</t>
  </si>
  <si>
    <r>
      <t>Porcentaje de terminación de educación básica de los jóvenes beneficiarios de Oportunidades.</t>
    </r>
    <r>
      <rPr>
        <i/>
        <sz val="10"/>
        <color indexed="30"/>
        <rFont val="Adobe Caslon Pro"/>
      </rPr>
      <t xml:space="preserve">
</t>
    </r>
  </si>
  <si>
    <t>(Becarios egresados de secundaria /Total de la población beneficiaria de Oportunidades con 15 años de edad) x 100</t>
  </si>
  <si>
    <r>
      <t>Tasa de becarias en educación media superior con respecto a la composición por sexo de la matricula nacional.</t>
    </r>
    <r>
      <rPr>
        <i/>
        <sz val="10"/>
        <color indexed="30"/>
        <rFont val="Adobe Caslon Pro"/>
      </rPr>
      <t xml:space="preserve">
</t>
    </r>
  </si>
  <si>
    <t>[(Becarias de educación media superior registradas en Oportunidades / Total de becarios de educación media superior registrados en Oportunidades) / (Alumnas registradas en educación media superior a nivel nacional / Total de alumnos de educación media superior a nivel nacional)-1] x 100</t>
  </si>
  <si>
    <r>
      <t>Prevalencia de desnutrición crónica infantil, entendida como baja talla para la edad, de la población beneficiaria de Oportunidades.</t>
    </r>
    <r>
      <rPr>
        <i/>
        <sz val="10"/>
        <color indexed="30"/>
        <rFont val="Adobe Caslon Pro"/>
      </rPr>
      <t xml:space="preserve">
</t>
    </r>
  </si>
  <si>
    <t xml:space="preserve">(Niños de 0 a 59 meses con puntaje Z de talla para la edad menor a dos desviaciones estándares de la referencia en los hogares participantes en la encuesta) / (Total de niños de 0 a 59 meses en los hogares beneficiarios participantes en la encuesta) x 100. </t>
  </si>
  <si>
    <r>
      <t>Tasa de becarias en educación básica con respecto a la composición por sexo de la matricula nacional.</t>
    </r>
    <r>
      <rPr>
        <i/>
        <sz val="10"/>
        <color indexed="30"/>
        <rFont val="Adobe Caslon Pro"/>
      </rPr>
      <t xml:space="preserve">
</t>
    </r>
  </si>
  <si>
    <t>[(Becarias de educación básica registradas en Oportunidades / Total de becarios de educación básica registrados en Oportunidades) / (Alumnas registradas en educación básica a nivel nacional / Total de alumnos de educación básica a nivel nacional) -1] x 100.</t>
  </si>
  <si>
    <t>A Familias beneficiarias con niños y jóvenes que cumplieron su corresponsabilidad en educación básica y media superior con apoyos educativos emitidos.</t>
  </si>
  <si>
    <r>
      <t>Porcentaje de becarios de educación básica a los que se les emitieron los apoyos monetarios de becas educativas.</t>
    </r>
    <r>
      <rPr>
        <i/>
        <sz val="10"/>
        <color indexed="30"/>
        <rFont val="Adobe Caslon Pro"/>
      </rPr>
      <t xml:space="preserve">
</t>
    </r>
  </si>
  <si>
    <t>[((Becarios de educación básica a los que se les transfirió el apoyo monetario de becas el mes 1 + Becarios de educación básica a los que se les transfirió el apoyo monetario de becas el mes 2) *1/2) / (Becarios de educación básica activos  en el bimestre)] x 100</t>
  </si>
  <si>
    <r>
      <t>Porcentaje de becarios de educación media superior a los que se les emitieron los apoyos monetarios de becas educativas.</t>
    </r>
    <r>
      <rPr>
        <i/>
        <sz val="10"/>
        <color indexed="30"/>
        <rFont val="Adobe Caslon Pro"/>
      </rPr>
      <t xml:space="preserve">
</t>
    </r>
  </si>
  <si>
    <t>[((Becarios de educación media superior a los que se les transfirió el apoyo monetario de becas el mes 1 + Becarios de educación media superior  a los que se les transfirió el apoyo monetario de becas el mes 2) *1/2) / (Becarios de educación media superior activos en el bimestre)] x 100</t>
  </si>
  <si>
    <t>Estratégico-Eficacia-Bimestral</t>
  </si>
  <si>
    <r>
      <t>Niños que reciben becas de educación básica y media superior</t>
    </r>
    <r>
      <rPr>
        <i/>
        <sz val="10"/>
        <color indexed="30"/>
        <rFont val="Adobe Caslon Pro"/>
      </rPr>
      <t xml:space="preserve">
Indicador Seleccionado</t>
    </r>
  </si>
  <si>
    <t>Número de becarios de educación básica a los que se les emitió transferencia monetaria para becas educativas + número de becarios de educación media superior a los que se les emitió transferencia monetaria para becas educativas.</t>
  </si>
  <si>
    <t>Niño</t>
  </si>
  <si>
    <r>
      <t>Porcentaje de becarios de educación básica a los que se emitió apoyos para útiles escolares.</t>
    </r>
    <r>
      <rPr>
        <i/>
        <sz val="10"/>
        <color indexed="30"/>
        <rFont val="Adobe Caslon Pro"/>
      </rPr>
      <t xml:space="preserve">
</t>
    </r>
  </si>
  <si>
    <t>(Número de becarios de educación básica a los que se les transfirió el apoyo monetario para la adquisición de útiles escolares en el bimestre / Número total de becarios activos de educación basica en el bimestre) x 100.</t>
  </si>
  <si>
    <r>
      <t>Porcentaje de becarios de educación media superior a los que se emitió apoyos para útiles escolares.</t>
    </r>
    <r>
      <rPr>
        <i/>
        <sz val="10"/>
        <color indexed="30"/>
        <rFont val="Adobe Caslon Pro"/>
      </rPr>
      <t xml:space="preserve">
</t>
    </r>
  </si>
  <si>
    <t>(Número de becarios de educación media superior a los que se les transfirió el apoyo monetario para la adquisición de útiles escolares en el bimestre / Número total de becarios activos de educación media superior en el bimestre) x 100.</t>
  </si>
  <si>
    <t>B Familias beneficiarias, que cumplieron su corresponsabilidad, con el Paquete Básico Garantizado de Salud (PBGS) provisto y apoyos en especie entregados.</t>
  </si>
  <si>
    <r>
      <t>Porcentaje de cobertura de atención en salud a familias beneficiarias</t>
    </r>
    <r>
      <rPr>
        <i/>
        <sz val="10"/>
        <color indexed="30"/>
        <rFont val="Adobe Caslon Pro"/>
      </rPr>
      <t xml:space="preserve">
</t>
    </r>
  </si>
  <si>
    <t>(Número de familias beneficiarias en control / Número total de familias beneficiarias registradas en la unidad médica) x 100</t>
  </si>
  <si>
    <r>
      <t>Porcentaje de cobertura de atención prenatal a mujeres.</t>
    </r>
    <r>
      <rPr>
        <i/>
        <sz val="10"/>
        <color indexed="30"/>
        <rFont val="Adobe Caslon Pro"/>
      </rPr>
      <t xml:space="preserve">
</t>
    </r>
  </si>
  <si>
    <t>(Mujeres embarazadas beneficiarias en control / Total de mujeres embarazadas beneficiarias registradas) x 100.</t>
  </si>
  <si>
    <r>
      <t>Porcentaje de adultos mayores beneficiarios que cumplieron su corresponsabilidad en salud a los que se les emitió el apoyo monetario.</t>
    </r>
    <r>
      <rPr>
        <i/>
        <sz val="10"/>
        <color indexed="30"/>
        <rFont val="Adobe Caslon Pro"/>
      </rPr>
      <t xml:space="preserve">
</t>
    </r>
  </si>
  <si>
    <t>(Número de adultos mayores a los que se les transfirió el apoyo monetario dirigido a los adultos de 70 y más años / Númerov total de adultos mayores en el Padrón Activo) x 100</t>
  </si>
  <si>
    <r>
      <t>Porcentaje de cobertura de mujeres embarazadas y en lactancia con suplemento.</t>
    </r>
    <r>
      <rPr>
        <i/>
        <sz val="10"/>
        <color indexed="30"/>
        <rFont val="Adobe Caslon Pro"/>
      </rPr>
      <t xml:space="preserve">
</t>
    </r>
  </si>
  <si>
    <t>[Número de mujeres embarazadas y en lactancia beneficiarias que recibieron tratamientos de suplemento alimenticio(mes par) / Número total de mujeres embarazadas y en lactancia beneficiarias en control(mes par)] x 100.</t>
  </si>
  <si>
    <r>
      <t>Porcentaje de cobertura de niños con suplemento.</t>
    </r>
    <r>
      <rPr>
        <i/>
        <sz val="10"/>
        <color indexed="30"/>
        <rFont val="Adobe Caslon Pro"/>
      </rPr>
      <t xml:space="preserve">
</t>
    </r>
  </si>
  <si>
    <t>[Número de niñas y niños beneficiarios de 6 a 59 meses de edad que recibieron tratamientos de suplemento alimenticio (mes par)/ Número total de niñas y niños beneficiarios de 6 a 59 meses de edad en control nutricional (mes par)] x 100.</t>
  </si>
  <si>
    <r>
      <t>Porcentaje de niños beneficiarios que están en control nutricional.</t>
    </r>
    <r>
      <rPr>
        <i/>
        <sz val="10"/>
        <color indexed="30"/>
        <rFont val="Adobe Caslon Pro"/>
      </rPr>
      <t xml:space="preserve">
Indicador Seleccionado</t>
    </r>
  </si>
  <si>
    <t>(Número de niños menores de cinco años beneficiarios registrados en control nutricional / Número total de niños beneficiarios menores de cinco años registrados) * 100.</t>
  </si>
  <si>
    <t>C Familias beneficiarias que cumplieron su corresponsabilidad en salud con apoyos monetarios emitidos.</t>
  </si>
  <si>
    <r>
      <t>Porcentaje de familias beneficiarias a las que se les emitió apoyo monetario para alimentación.</t>
    </r>
    <r>
      <rPr>
        <i/>
        <sz val="10"/>
        <color indexed="30"/>
        <rFont val="Adobe Caslon Pro"/>
      </rPr>
      <t xml:space="preserve">
</t>
    </r>
  </si>
  <si>
    <t>(Número de familias beneficiarias a las que se les transfirió el apoyo monetario de alimentación / Número total de familias beneficiarias en el Padrón Activo - número de familias que se encuentran en el Esquema Diferenciado de Apoyos) x 100.</t>
  </si>
  <si>
    <t>A 1 Buena atención a las titulares de familias beneficiarias de Oportunidades en las Mesas de Atención y Servicios.</t>
  </si>
  <si>
    <r>
      <t>Porcentaje de titulares que consideran que la atención del personal de Oportunidades es buena.</t>
    </r>
    <r>
      <rPr>
        <i/>
        <sz val="10"/>
        <color indexed="30"/>
        <rFont val="Adobe Caslon Pro"/>
      </rPr>
      <t xml:space="preserve">
</t>
    </r>
  </si>
  <si>
    <t>(Total de respuestas de titulares que mencionaron haber acudido a una Mesa de Atención y Sevicios y consideran buena la atención que recibieron / Total de respuestas válidas de titulares que mencionaron haber acudido a una Mesa de Atención y Servicios y que opinaron sobre la atención del personal)*100.</t>
  </si>
  <si>
    <t>A 2 Certificación de la asistencia de becarios en educación básica.</t>
  </si>
  <si>
    <r>
      <t>Porcentaje de becarios de educación básica para los que se certificó el cumplimiento de la corresponsabilidad.</t>
    </r>
    <r>
      <rPr>
        <i/>
        <sz val="10"/>
        <color indexed="30"/>
        <rFont val="Adobe Caslon Pro"/>
      </rPr>
      <t xml:space="preserve">
</t>
    </r>
  </si>
  <si>
    <t>(Becarios de educación básica con cumplimiento de corresponsabilidad /Total de becarios de educación básica para los que se recibió oportunamente el reporte de corresponsabilidad) x 100</t>
  </si>
  <si>
    <t>A 3 Certificación de la permanencia de jóvenes becarios en educación media superior.</t>
  </si>
  <si>
    <r>
      <t>Porcentaje de becarios de educación media superior para los que se certificó el cumplimiento de la corresponsabilidad.</t>
    </r>
    <r>
      <rPr>
        <i/>
        <sz val="10"/>
        <color indexed="30"/>
        <rFont val="Adobe Caslon Pro"/>
      </rPr>
      <t xml:space="preserve">
</t>
    </r>
  </si>
  <si>
    <t>(Número de becarios de educación media superior con certificación de la corresponsabilidad/  Número total de becarios de educación media superior) x 100.</t>
  </si>
  <si>
    <t>Gestión-Eficacia-Bimestral</t>
  </si>
  <si>
    <t>A 4 Promoción de la incorporación al Programa de Escuelas de Calidad de escuelas de educación básica con becarios Oportunidades.</t>
  </si>
  <si>
    <r>
      <t>Porcentaje de escuelas de educación básica que participan en el Programa Escuelas de Calidad con becarios de Oportunidades .</t>
    </r>
    <r>
      <rPr>
        <i/>
        <sz val="10"/>
        <color indexed="30"/>
        <rFont val="Adobe Caslon Pro"/>
      </rPr>
      <t xml:space="preserve">
</t>
    </r>
  </si>
  <si>
    <t>(Escuelas de educación básica con becarios de Oportunidades que participan en el Programa Escuelas de Calidad ) / (Total de escuelas de educación básica con becarios de Oportunidades ) x 100</t>
  </si>
  <si>
    <t>Gestión-Calidad-Anual</t>
  </si>
  <si>
    <t>A 5 Transferencia de recursos.</t>
  </si>
  <si>
    <r>
      <t>Razón de recursos entregados respecto a los costos directos de las transferencias monetarias.</t>
    </r>
    <r>
      <rPr>
        <i/>
        <sz val="10"/>
        <color indexed="30"/>
        <rFont val="Adobe Caslon Pro"/>
      </rPr>
      <t xml:space="preserve">
</t>
    </r>
  </si>
  <si>
    <t>(Costos directos de la entrega de apoyos monetarios / Monto total de los apoyos transferidos) x 100.</t>
  </si>
  <si>
    <t>Gestión-Economía-Bimestral</t>
  </si>
  <si>
    <t>A 6 Cobertura de atención de familias beneficiarias.</t>
  </si>
  <si>
    <r>
      <t>Porcentaje de cobertura de familias beneficiarias</t>
    </r>
    <r>
      <rPr>
        <i/>
        <sz val="10"/>
        <color indexed="30"/>
        <rFont val="Adobe Caslon Pro"/>
      </rPr>
      <t xml:space="preserve">
</t>
    </r>
  </si>
  <si>
    <t>(Número de familias beneficiarias del Programa / Número de familias establecidas como población objetivo para el ejercicio fiscal vigente) x 100</t>
  </si>
  <si>
    <r>
      <t>Porcentaje de familias beneficiarias con una mujer como titular</t>
    </r>
    <r>
      <rPr>
        <i/>
        <sz val="10"/>
        <color indexed="30"/>
        <rFont val="Adobe Caslon Pro"/>
      </rPr>
      <t xml:space="preserve">
</t>
    </r>
  </si>
  <si>
    <t>(Número de familias beneficiarias con titular mujer) / (Número total de familias beneficiarias en el padrón activo del Programa)x 100</t>
  </si>
  <si>
    <r>
      <t>Familias beneficiarias del Programa Oportunidades</t>
    </r>
    <r>
      <rPr>
        <i/>
        <sz val="10"/>
        <color indexed="30"/>
        <rFont val="Adobe Caslon Pro"/>
      </rPr>
      <t xml:space="preserve">
Indicador Seleccionado</t>
    </r>
  </si>
  <si>
    <t>Número total de familias beneficiarias activas al final del periodo</t>
  </si>
  <si>
    <t>Familia</t>
  </si>
  <si>
    <t>B 7 Prestación de servicios de salud.</t>
  </si>
  <si>
    <r>
      <t>Porcentaje de cobertura de atención prenatal a mujeres en el primer trimestre de gestación.</t>
    </r>
    <r>
      <rPr>
        <i/>
        <sz val="10"/>
        <color indexed="30"/>
        <rFont val="Adobe Caslon Pro"/>
      </rPr>
      <t xml:space="preserve">
</t>
    </r>
  </si>
  <si>
    <t>(Número de mujeres que ingresan a control del embarazo en el primer trimestre de gestación / Número total de mujeres que ingresan a control del embarazo) x 100.</t>
  </si>
  <si>
    <r>
      <t>Porcentaje de unidades médicas abastecidas con más del 80% de medicamentos.</t>
    </r>
    <r>
      <rPr>
        <i/>
        <sz val="10"/>
        <color indexed="30"/>
        <rFont val="Adobe Caslon Pro"/>
      </rPr>
      <t xml:space="preserve">
</t>
    </r>
  </si>
  <si>
    <t>(Número de unidades médicas que cuentan con los insumos para la prestación de servicios / Número total de unidades médicas) x 100.</t>
  </si>
  <si>
    <t>Gestión-Eficiencia-Semestral</t>
  </si>
  <si>
    <t>B 8 Certificación del cumplimiento de la corresponsabilidad en salud de los adultos mayores beneficiarios.</t>
  </si>
  <si>
    <r>
      <t>Porcentaje de adultos mayores beneficiarios para los que se certificó el cumplimiento de la corresponsabilidad.</t>
    </r>
    <r>
      <rPr>
        <i/>
        <sz val="10"/>
        <color indexed="30"/>
        <rFont val="Adobe Caslon Pro"/>
      </rPr>
      <t xml:space="preserve">
</t>
    </r>
  </si>
  <si>
    <t>(Número de adultos mayores para los que se recibió oportunamente la certificación a salud / Número total de adultos mayores activos en el padrón) x 100</t>
  </si>
  <si>
    <t>B 9 Entrega de tratamientos de suplemento alimenticio.</t>
  </si>
  <si>
    <r>
      <t>Promedio de tratamientos de suplemento alimenticio a mujeres beneficiarias.</t>
    </r>
    <r>
      <rPr>
        <i/>
        <sz val="10"/>
        <color indexed="30"/>
        <rFont val="Adobe Caslon Pro"/>
      </rPr>
      <t xml:space="preserve">
</t>
    </r>
  </si>
  <si>
    <t>Número de tratamientos de suplemento alimentico para mujer entregados (mes par) / Total de mujeres embarazadas y en periodo de lactancia que recibieron tratamiento de suplemento alimenticio.(mes par)alimenticio</t>
  </si>
  <si>
    <t>Promedio</t>
  </si>
  <si>
    <r>
      <t>Promedio de tratamientos de suplemento alimenticio a niños beneficiarios.</t>
    </r>
    <r>
      <rPr>
        <i/>
        <sz val="10"/>
        <color indexed="30"/>
        <rFont val="Adobe Caslon Pro"/>
      </rPr>
      <t xml:space="preserve">
</t>
    </r>
  </si>
  <si>
    <t>Número de tratamientos de suplemento alimenticio para niñas y niños entregados (mes par)/ Total de niñas y niños de 6 a 59 meses que recibieron tratamientos de suplemento alimenticio.(mes par)</t>
  </si>
  <si>
    <t>Gestión-Eficiencia-Bimestral</t>
  </si>
  <si>
    <t>C 10 Certificación del cumplimiento de corresponsabilidades en salud de las familias beneficiarias.</t>
  </si>
  <si>
    <r>
      <t>Porcentaje de familias beneficiarias para las que se recibió el reporte oportunamente y cumplieron con su corresponsabilidad en salud.</t>
    </r>
    <r>
      <rPr>
        <i/>
        <sz val="10"/>
        <color indexed="30"/>
        <rFont val="Adobe Caslon Pro"/>
      </rPr>
      <t xml:space="preserve">
</t>
    </r>
  </si>
  <si>
    <t>(Familias con cumplimiento de corresponsabilidad a salud)/ (Total de familias para las que se recibió oportunamente la certificación a salud) x 100</t>
  </si>
  <si>
    <r>
      <t xml:space="preserve">Porcentaje de becarios de educación básica a los que se les emitieron los apoyos monetarios de becas educativas.
</t>
    </r>
    <r>
      <rPr>
        <sz val="10"/>
        <rFont val="Adobe Caslon Pro"/>
        <family val="2"/>
      </rPr>
      <t xml:space="preserve"> Causa : La MIR se integró con cifras preliminares y la meta 2013 con la cifra de cierre de bimestre Efecto: El valor del avance en el cumplimiento de la meta establecida para el periodo fue menor en 0.28 puntos porcentuales al valor de la meta. Otros Motivos:</t>
    </r>
  </si>
  <si>
    <r>
      <t xml:space="preserve">Porcentaje de becarios de educación media superior a los que se les emitieron los apoyos monetarios de becas educativas.
</t>
    </r>
    <r>
      <rPr>
        <sz val="10"/>
        <rFont val="Adobe Caslon Pro"/>
        <family val="2"/>
      </rPr>
      <t xml:space="preserve"> Causa : La MIR se integró con cifras preliminares y la meta 2013 con la cifra de cierre de bimestre. Efecto: El valor del avance en el cumplimiento de la meta establecida para el periodo fue menor en 0.14 puntos porcentuales al valor de la meta. Otros Motivos:</t>
    </r>
  </si>
  <si>
    <r>
      <t xml:space="preserve">Niños que reciben becas de educación básica y media superior
</t>
    </r>
    <r>
      <rPr>
        <sz val="10"/>
        <rFont val="Adobe Caslon Pro"/>
        <family val="2"/>
      </rPr>
      <t xml:space="preserve"> Causa : Derivado de lo establecido en las Reglas de Operación del programa existe la posibilidad de otorgar el apoyo de manera extemporánea, los cuales no han sido considerados en la cifra que se reporta. Efecto: El valor del avance en el cumplimiento de la meta establecida fue menor en 153,705 puntos porcentuales al valor de la meta. Otros Motivos:</t>
    </r>
  </si>
  <si>
    <r>
      <t xml:space="preserve">Porcentaje de cobertura de atención en salud a familias beneficiarias
</t>
    </r>
    <r>
      <rPr>
        <sz val="10"/>
        <rFont val="Adobe Caslon Pro"/>
        <family val="2"/>
      </rPr>
      <t xml:space="preserve"> Causa : 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del Programa Oportunidades.  Efecto: El resultado del indicador es superior a la meta establecida (95%), obteniéndose un 98.58% de cobertura en la atención en salud a las familias, manteniendo un comportamiento estable. Otros Motivos:</t>
    </r>
  </si>
  <si>
    <r>
      <t xml:space="preserve">Porcentaje de cobertura de atención prenatal a mujeres.
</t>
    </r>
    <r>
      <rPr>
        <sz val="10"/>
        <rFont val="Adobe Caslon Pro"/>
        <family val="2"/>
      </rPr>
      <t xml:space="preserve"> Causa : Se realizaron las acciones para que mujeres embarazadas beneficiarias del Programa Oportunidades y registradas en las unidades de salud asistieran a control médico. Efecto: El resultado del indicador es superior a la meta establecida (95%), obteniéndose un 99.09% de cobertura en la atención prenatal en mujeres, manteniendo el indicador un comportamiento estable. Otros Motivos:</t>
    </r>
  </si>
  <si>
    <r>
      <t xml:space="preserve">Porcentaje de adultos mayores beneficiarios que cumplieron su corresponsabilidad en salud a los que se les emitió el apoyo monetario.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</si>
  <si>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Porcentaje de cobertura de mujeres embarazadas y en lactancia con suplemento.
</t>
    </r>
    <r>
      <rPr>
        <sz val="10"/>
        <rFont val="Adobe Caslon Pro"/>
        <family val="2"/>
      </rPr>
      <t xml:space="preserve"> Causa : Para alcanzar las metas de cobertura de entrega de los suplementos alimenticios en los estados, se han implementado diversos mecanismos y estrategias que permitieron lograr la meta, entre otros se desarrollaron las siguientes acciones:¿Abasto suficiente de suplementos alimenticios, entrega oportuna del proveedor de los suplementos en las unidades de salud¿Redistribución interna y oportuna de los suplementos alimenticios entre las unidades de salud¿Mejoramiento en las rutas de distribución en forma coordinada con DICONSA¿La actualización de los censos nominales de mujeres embarazadas o en periodo de lactancia¿Vigilancia y seguimiento constante en las unidades de salud de la entrega de los suplementos alimenticios, así como en el registro de la entrega de los suplementos alimenticios¿Reforzamiento de las estrategias de capacitación y sensibilización al personal médico y de enfermería de las unidades de salud¿Reforzamiento de las estrategias de sensibilización y aceptación de los suplementos alimenticios a las titulares de las familias a través de los Talleres comunitarios¿Aceptación de los suplementos de las familias¿Fortalecimiento a las acciones de supervisión en aquellas unidades que históricamente han tenido resultados por debajo de los valores esperados.    Efecto: Se registran resultados de 91.3, el cual se encuentra dentro de los valores esperados (90%). Otros Motivos:</t>
    </r>
  </si>
  <si>
    <r>
      <t xml:space="preserve">Porcentaje de cobertura de niños con suplemento.
</t>
    </r>
    <r>
      <rPr>
        <sz val="10"/>
        <rFont val="Adobe Caslon Pro"/>
        <family val="2"/>
      </rPr>
      <t xml:space="preserve"> Causa : Para alcanzar las metas de cobertura de entrega de los suplementos alimenticios en los estados, se han implementado diversos mecanismos y estrategias que permitieron lograr la meta, entre otros se desarrollaron las siguientes acciones:¿Abasto suficiente de suplementos alimenticios, entrega oportuna del proveedor de los suplementos en las unidades de salud¿Redistribución interna y oportuna de los suplementos alimenticios entre las unidades de salud¿Mejoramiento en las rutas de distribución en forma coordinada con DICONSA¿La actualización de los censos nominales de niños y niñas menores de 5 años¿Vigilancia y seguimiento constante en las unidades de salud de la entrega de los suplementos alimenticios, así como en el registro de la entrega de los suplementos alimenticios¿Reforzamiento de las estrategias de capacitación y sensibilización al personal médico y de enfermería de las unidades de salud¿Reforzamiento de las estrategias de sensibilización y aceptación de los suplementos alimenticios a las titulares de las familias a través de los Talleres comunitarios¿Aceptación de los suplementos de las familias¿Fortalecimiento a las acciones de supervisión en aquellas unidades que históricamente han tenido resultados por debajo de los valores esperados.    Efecto: Se registran resultados de 89.0, el cual se encuentra dentro de los valores esperados (85%).  Otros Motivos:</t>
    </r>
  </si>
  <si>
    <r>
      <t xml:space="preserve">Porcentaje de niños beneficiarios que están en control nutricional.
</t>
    </r>
    <r>
      <rPr>
        <sz val="10"/>
        <rFont val="Adobe Caslon Pro"/>
        <family val="2"/>
      </rPr>
      <t xml:space="preserve"> Causa : Se realizaron las acciones para que niños menores de 5 años beneficiarios del Programa Oportunidades asistieran a sus citas médicas programadas y se  realizara seguimiento de su estado nutricional. Efecto: El resultado del indicador es superior a la meta establecida (95%), obteniéndose un 99.14% de niños beneficiarios que se encuentran en control nutricional, manteniendo el indicador un comportamiento estable. Otros Motivos:</t>
    </r>
  </si>
  <si>
    <r>
      <t xml:space="preserve">Porcentaje de familias beneficiarias a las que se les emitió apoyo monetario para alimentación.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</si>
  <si>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Porcentaje de becarios de educación básica para los que se certificó el cumplimiento de la corresponsabilidad.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</si>
  <si>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Porcentaje de becarios de educación media superior para los que se certificó el cumplimiento de la corresponsabilidad.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</si>
  <si>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Razón de recursos entregados respecto a los costos directos de las transferencias monetarias.
</t>
    </r>
    <r>
      <rPr>
        <sz val="10"/>
        <rFont val="Adobe Caslon Pro"/>
        <family val="2"/>
      </rPr>
      <t xml:space="preserve"> Causa : En el periodo de referencia, mientras que los costos directos de las trabsferencias monetarias se mantuvieron sin cambios, el monto de los recursos transferidos a los hogares beneficiarios se  incrementó debido a la entrega de los apoyos monetarios para útiles escolares a los becarios del programa. Efecto: El resultado del indicador se encuentra por debajo de la meta esperada en 1.2 puntos porcentuales.     Cabe señalar que el indicador es decreciente, por lo que un valor menor de la meta alcanzada respecto a la meta programada representa un resultado positivo.  Otros Motivos:</t>
    </r>
  </si>
  <si>
    <r>
      <t xml:space="preserve">Porcentaje de cobertura de familias beneficiarias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</si>
  <si>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Porcentaje de familias beneficiarias con una mujer como titular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</si>
  <si>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Familias beneficiarias del Programa Oportunidades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</si>
  <si>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Porcentaje de cobertura de atención prenatal a mujeres en el primer trimestre de gestación.
</t>
    </r>
    <r>
      <rPr>
        <sz val="10"/>
        <rFont val="Adobe Caslon Pro"/>
        <family val="2"/>
      </rPr>
      <t xml:space="preserve"> Causa : No obstante que el número de embarazadas fue menor a lo estimado originalmente (denominador), la proporción de éstas que se atendió en el primer trimestre de embarazo por personal médico fue mayor a lo programado. Ello debido a que durante las sesiones de los talleres de autocuidado de la salud se promovió la atención oportuna y continua del embarazo para la mejor salud de la mujer y del bebé. Efecto: El resultado del indicador se encuentra por encima de la meta esperada en 8. 9 puntos porcentuales.  Otros Motivos:</t>
    </r>
  </si>
  <si>
    <r>
      <t xml:space="preserve">Promedio de tratamientos de suplemento alimenticio a mujeres beneficiarias.
</t>
    </r>
    <r>
      <rPr>
        <sz val="10"/>
        <rFont val="Adobe Caslon Pro"/>
        <family val="2"/>
      </rPr>
      <t xml:space="preserve"> Causa : Con el objetivo de prevenir la desnutrición desde la etapa de gestión se realizaron acciones para garantizar el abasto y la entrega de suplemento alimenticio a las mujeres embarazadas y en periodo de lactancia beneficiarias del Programa. Efecto: Se otorgó a las mujeres embarazadas y en periodo de lactancia la dotación bimestral de suplemento de manera adecuada, entregándose 12.1 sobres en promedio por beneficiaria valor superior a la meta establecida. Otros Motivos:</t>
    </r>
  </si>
  <si>
    <r>
      <t xml:space="preserve">Promedio de tratamientos de suplemento alimenticio a niños beneficiarios.
</t>
    </r>
    <r>
      <rPr>
        <sz val="10"/>
        <rFont val="Adobe Caslon Pro"/>
        <family val="2"/>
      </rPr>
      <t xml:space="preserve"> Causa : Con el objetivo de prevenir y atender la desnutrición se realizan acciones para garantizar el abasto y la entrega de suplemento alimenticio a los niños beneficiarios del Programa de 6 a 59 meses. Efecto: Se otorgó a los niños beneficiarios la dotación bimestral de suplemento de manera adecuada, entregándose 10.1 sobres en promedio por beneficiario valor superior a la meta establecida. Otros Motivos:</t>
    </r>
  </si>
  <si>
    <r>
      <t xml:space="preserve">Porcentaje de familias beneficiarias para las que se recibió el reporte oportunamente y cumplieron con su corresponsabilidad en salud.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</si>
  <si>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t>S118</t>
  </si>
  <si>
    <t>Programa de Apoyo Alimentario</t>
  </si>
  <si>
    <t>Contribuir a mejorar el acceso a la alimentación de las familias beneficiarias mediante la entrega de apoyos monetarios.</t>
  </si>
  <si>
    <r>
      <t xml:space="preserve">Porcentaje de diferencia en la prevalencia de baja talla para la edad en menores de cinco años de la población beneficiaria y no beneficiaria </t>
    </r>
    <r>
      <rPr>
        <i/>
        <sz val="10"/>
        <color indexed="30"/>
        <rFont val="Adobe Caslon Pro"/>
      </rPr>
      <t xml:space="preserve">
</t>
    </r>
  </si>
  <si>
    <t>{[(Niños de 0 a 59 meses de edad de la muestra del PAL con puntaje Z de talla para la edad &lt; - 2 DE de la referencia / Total de niños de 0 a 59 meses de edad de la muestra del PAL encuestados) - (Niños de 0 a 59 meses de edad de la muestra a escala nacional con puntaje Z de talla para la edad &lt; - 2 DE de la referencia / Total de niños de 0 a 59 meses de edad de la muestra a escala nacional encuestados)] / (Niños de 0 a 59 meses de edad de la muestra a escala nacional con puntaje Z de talla para la edad &lt; - 2 DE de la referencia / Total de niños de 0 a 59 meses de edad de la muestra a escala nacional encuestados)} x 100.</t>
  </si>
  <si>
    <r>
      <t>Diferencia en la prevalencia de seguridad alimentaria entre los hogares a escala nacional y los hogares elegibles para el programa.</t>
    </r>
    <r>
      <rPr>
        <i/>
        <sz val="10"/>
        <color indexed="30"/>
        <rFont val="Adobe Caslon Pro"/>
      </rPr>
      <t xml:space="preserve">
</t>
    </r>
  </si>
  <si>
    <t>(Porcentaje de hogares a escala nacional que tienen seguridad alimentaria) - (Porcentaje de hogares elegibles del PAL que tienen seguridad alimentaria)</t>
  </si>
  <si>
    <t>Punto porcentual</t>
  </si>
  <si>
    <t>Las familias beneficiarias mejoran su bienestar económico y su alimentación a través de la compensación en su ingreso que reciben a través del programa.</t>
  </si>
  <si>
    <r>
      <t>Porcentaje de individuos de hogares elegibles para ser atendidos por el programa con seguridad alimentaria.</t>
    </r>
    <r>
      <rPr>
        <i/>
        <sz val="10"/>
        <color indexed="30"/>
        <rFont val="Adobe Caslon Pro"/>
      </rPr>
      <t xml:space="preserve">
</t>
    </r>
  </si>
  <si>
    <t>(Número de individuos de hogares entrevistados elegibles para ser atendidos por el programa y con seguridad alimentaria / Número de individuos del total de hogares entrevistados elegibles para ser atendidos por el programa)*100.</t>
  </si>
  <si>
    <t>A Familias beneficiarias con apoyos monetarios entregados y orientación recibida</t>
  </si>
  <si>
    <r>
      <t>Porcentaje de familias beneficiarias y en transición a las que se les emitió el apoyo monetario o el apoyo especial de tránsito.</t>
    </r>
    <r>
      <rPr>
        <i/>
        <sz val="10"/>
        <color indexed="30"/>
        <rFont val="Adobe Caslon Pro"/>
      </rPr>
      <t xml:space="preserve">
</t>
    </r>
  </si>
  <si>
    <t>(Número de familias beneficiarias del PAL + número de familias en transición a Oportunidades a las que se les emitió el apoyo monetario para alimentación o el apoyo especial de tránsito /  Número total de familias beneficiarias en el padrón activo)*100</t>
  </si>
  <si>
    <r>
      <t>Porcentaje de sesiones de orientación a titulares de familias beneficiarias realizadas.</t>
    </r>
    <r>
      <rPr>
        <i/>
        <sz val="10"/>
        <color indexed="30"/>
        <rFont val="Adobe Caslon Pro"/>
      </rPr>
      <t xml:space="preserve">
</t>
    </r>
  </si>
  <si>
    <t>(Número de sesiones de orientación a titulares realizadas / Número de sesiones  de orientación a titulares programadas)x100</t>
  </si>
  <si>
    <t>A 1 Cobertura del Programa</t>
  </si>
  <si>
    <r>
      <t xml:space="preserve"> Porcentaje de cobertura de familias beneficiarias</t>
    </r>
    <r>
      <rPr>
        <i/>
        <sz val="10"/>
        <color indexed="30"/>
        <rFont val="Adobe Caslon Pro"/>
      </rPr>
      <t xml:space="preserve">
</t>
    </r>
  </si>
  <si>
    <t>( Número de familias atendidas por el Programa de Apoyo Alimentario + número de familias en tránsito a Oportunidades / Número total de familias establecidas como población objetivo para el ejercicio fiscal vigente) x 100</t>
  </si>
  <si>
    <r>
      <t>Número de familias beneficiadas</t>
    </r>
    <r>
      <rPr>
        <i/>
        <sz val="10"/>
        <color indexed="30"/>
        <rFont val="Adobe Caslon Pro"/>
      </rPr>
      <t xml:space="preserve">
Indicador Seleccionado</t>
    </r>
  </si>
  <si>
    <t>Número de familias beneficiadas del PAL + número de familias  en tánsito a Oportunidades.</t>
  </si>
  <si>
    <r>
      <t xml:space="preserve">Porcentaje de familias beneficiarias y en transición a las que se les emitió el apoyo monetario o el apoyo especial de tránsito.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</si>
  <si>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r>
      <t xml:space="preserve"> Porcentaje de cobertura de familias beneficiarias
</t>
    </r>
    <r>
      <rPr>
        <sz val="10"/>
        <rFont val="Adobe Caslon Pro"/>
        <family val="2"/>
      </rPr>
      <t xml:space="preserve"> Causa : Durante el periodo de referencia, se realizaron todas las acciones programadas para el cumplimiento de la meta. Efecto: El valor del avance en el cumplimiento de la meta establecida para el periodo fue igual al valor de la meta. Otros Motivos:</t>
    </r>
  </si>
  <si>
    <t>S155</t>
  </si>
  <si>
    <t>Programa de Apoyo a las Instancias de Mujeres en las Entidades Federativas, Para Implementar y Ejecutar Programas de Prevención de la Violencia Contra las Mujeres</t>
  </si>
  <si>
    <t>Contribuir a prevenir y atender la violencia contra las mujeres, a través de las acciones que realizan las IMEF, en coordinación con las diversas instituciones gubernamentales y sociales involucradas en esa materia.</t>
  </si>
  <si>
    <r>
      <t>Porcentaje de Mujeres de 15 años y más que experimentaron violencia física o sexual a lo largo de la relación con su última pareja que acudieron por ayuda a una IMEF</t>
    </r>
    <r>
      <rPr>
        <i/>
        <sz val="10"/>
        <color indexed="30"/>
        <rFont val="Adobe Caslon Pro"/>
      </rPr>
      <t xml:space="preserve">
</t>
    </r>
  </si>
  <si>
    <t>(Total de Mujeres de 15 años y más que experimentaron violencia física o sexual a lo largo de la relación con su última pareja que acudieron a una IMEF / Total de Mujeres de 15 años y más que experimentaron violencia física o sexual a lo largo de la relación con su última pareja, por instancias de ayuda a las que han acudido) x 100</t>
  </si>
  <si>
    <r>
      <t>Percepción favorable, por parte de las mujeres, sobre la igualdad entre los roles masculinos y femeninos en los hogares.</t>
    </r>
    <r>
      <rPr>
        <i/>
        <sz val="10"/>
        <color indexed="30"/>
        <rFont val="Adobe Caslon Pro"/>
      </rPr>
      <t xml:space="preserve">
</t>
    </r>
  </si>
  <si>
    <t>(Número de mujeres casadas o unidas que respondieron  No  a las preguntas 10.1.1; 10.1.3; 10.1.5; 10.1.7; 10.1.9 y 10.1.10 + Número de mujeres alguna vez unidas y de mujeres nunca unidas que respondieron  No  a las preguntas 8.1.1; 8.1.3; 8.1.5; 8.1.7; 8.1.9 y 8.1.10 + Número de mujeres casadas o unidas que respondieron  De acuerdo ó Sí  a las preguntas 10.1.2; 10.1.4; 10.1.6; 10.1.8; 10.2.1; 10.2.2; 10.2.3; 10.2.4; 10.2.5; 10.2.6; 10.3.1 y 10.3.2 + Número de mujeres alguna vez unidas y nunca unidas que respondieron   De acuerdo ó Sí  a las preguntas 8.1.2; 8.1.4; 8.1.6; 8.1.8; 8.2.1; 8.2.2, 8.2.3; 8.2.4; 8.2.5; 8.2.6; 8.3.1 y 8.3.2 / Sumatoria de respuestas a cada una de las preguntas, de los tres tipos de cuestionario de la ENDIREH, relativas a los Roles de Género) * 100</t>
  </si>
  <si>
    <t>Las Instancias de Mujeres en las Entidades Federativas se fortalecen para prevenir y atender la violencia contra las mujeres, a través de una articulación de las diversas acciones gubernamentales y sociales y de promover la armonización legislativa.</t>
  </si>
  <si>
    <r>
      <t>Índice de Fortalecimiento Institucional de las IMEF para prevenir y atender la violencia contra las mujeres.</t>
    </r>
    <r>
      <rPr>
        <i/>
        <sz val="10"/>
        <color indexed="30"/>
        <rFont val="Adobe Caslon Pro"/>
      </rPr>
      <t xml:space="preserve">
</t>
    </r>
  </si>
  <si>
    <t>Sumatoria de los Subíndices Capacidades Básicas + Corresponsabilidad + Eficiencia Operativa + Eficacia de Resultados, que obtuvieron las IMEF apoyadas por el Programa en el ejercicio fiscal en curso / Número de IMEF apoyadas por el Programa durante el ejercicio fiscal en curso</t>
  </si>
  <si>
    <t>Indice de incremento</t>
  </si>
  <si>
    <t>A Proyectos de las Instancias de Mujeres en las Entidades Federativas apoyados</t>
  </si>
  <si>
    <r>
      <t>Número de proyectos  de las Instancias de Mujeres en las Entidades Federativas (IMEF) apoyados en el período establecido</t>
    </r>
    <r>
      <rPr>
        <i/>
        <sz val="10"/>
        <color indexed="30"/>
        <rFont val="Adobe Caslon Pro"/>
      </rPr>
      <t xml:space="preserve">
Indicador Seleccionado</t>
    </r>
  </si>
  <si>
    <t>Sumatoria del número de proyectos de las IMEF apoyados en el periodo establecido</t>
  </si>
  <si>
    <t>Estratégico-Eficiencia-Trimestral</t>
  </si>
  <si>
    <r>
      <t>Porcentaje de recursos destinados a acciones tendientes a la institucionalización de la prevención y la atención de la violencia contra las mujeres.</t>
    </r>
    <r>
      <rPr>
        <i/>
        <sz val="10"/>
        <color indexed="30"/>
        <rFont val="Adobe Caslon Pro"/>
      </rPr>
      <t xml:space="preserve">
</t>
    </r>
  </si>
  <si>
    <t>(Total de recursos destinados a acciones tendientes a la institucionalización de la prevención y la atención de la violencia contra las mujeres / Total de recursos otorgados a las IMEF) * 100</t>
  </si>
  <si>
    <r>
      <t>Porcentaje de recursos que otorga el programa para acciones y prácticas de prevención de la violencia contra las mujeres, dirigidas a la población en general.</t>
    </r>
    <r>
      <rPr>
        <i/>
        <sz val="10"/>
        <color indexed="30"/>
        <rFont val="Adobe Caslon Pro"/>
      </rPr>
      <t xml:space="preserve">
</t>
    </r>
  </si>
  <si>
    <t>(Total de recursos otorgados para Acciones y prácticas de prevención de la violencia contra las mujeres, dirigidas a la población en general / Total de recursos asignados a las IMEF para la ejecución de sus proyectos) * 100</t>
  </si>
  <si>
    <t>Gestión-Eficiencia-Trianual</t>
  </si>
  <si>
    <r>
      <t>Porcentaje de recursos que otorga el PAIMEF para la atención especializada a las mujeres, y en su caso, a sus hijas e hijos, en situación de violencia, desde la perspectiva de género y en el marco de los derechos humanos, el desarrollo humano y la multiculturalidad.</t>
    </r>
    <r>
      <rPr>
        <i/>
        <sz val="10"/>
        <color indexed="30"/>
        <rFont val="Adobe Caslon Pro"/>
      </rPr>
      <t xml:space="preserve">
</t>
    </r>
  </si>
  <si>
    <t>(Total de recursos otorgados por el PAIMEF para la atención especializada a las mujeres, y en su caso, a sus hijas e hijos, en situación de violencia, desde la perspectiva de género y en el marco de los derechos humanos, el desarrollo humano y la multiculturalidad / Total de recursos otorgados a las IMEF para la ejecución de sus proyectos) * 100</t>
  </si>
  <si>
    <t>B Acciones estratégicas realizadas para el fortalecimiento institucional de las IMEF, en materia de prevención y atención de la violencia contra las mujeres.</t>
  </si>
  <si>
    <r>
      <t>Número de documentos e instrumentos conceptuales, metodológicos y técnicos que favorecen el desarrollo de conocimientos y habilidades estratégicas de las IMEF en materia de prevención y atención de la violencia contra las mujeres generados por INDESOL</t>
    </r>
    <r>
      <rPr>
        <i/>
        <sz val="10"/>
        <color indexed="30"/>
        <rFont val="Adobe Caslon Pro"/>
      </rPr>
      <t xml:space="preserve">
</t>
    </r>
  </si>
  <si>
    <t>Sumatoria de los documentos e instrumentos conceptuales, metodológicos y técnicos que favorecen el desarrollo de conocimientos y habilidades estratégicas de las IMEF en materia de prevención y atención de la violencia contra las mujeres generados por INDESOL</t>
  </si>
  <si>
    <t>Documento</t>
  </si>
  <si>
    <t>Gestión-Economía-Anual</t>
  </si>
  <si>
    <r>
      <t>Porcentaje del personal de las IMEF que coordina la operación del PAIMEF que asiste a los eventos de formación, capacitación y actualización realizados por el Indesol</t>
    </r>
    <r>
      <rPr>
        <i/>
        <sz val="10"/>
        <color indexed="30"/>
        <rFont val="Adobe Caslon Pro"/>
      </rPr>
      <t xml:space="preserve">
</t>
    </r>
  </si>
  <si>
    <t>(Número de personas adscritas a las IMEF que asisten a los eventos de formación, capacitación y actualización realizados por el Indesol / Número de personas adscritas a las IMEF convocadas a los eventos de formación, capacitación y actualización realizados por el Indesol) * 100</t>
  </si>
  <si>
    <t>A 1 Convenios suscritos</t>
  </si>
  <si>
    <r>
      <t xml:space="preserve">Número de convenios firmados </t>
    </r>
    <r>
      <rPr>
        <i/>
        <sz val="10"/>
        <color indexed="30"/>
        <rFont val="Adobe Caslon Pro"/>
      </rPr>
      <t xml:space="preserve">
</t>
    </r>
  </si>
  <si>
    <t xml:space="preserve">Sumatoria del número de convenios suscritos entre las IMEF y el Indesol para la entrega de recursos del PAIMEF </t>
  </si>
  <si>
    <t>Convenio</t>
  </si>
  <si>
    <r>
      <t xml:space="preserve">Presupuesto Otorgado a las IMEF </t>
    </r>
    <r>
      <rPr>
        <i/>
        <sz val="10"/>
        <color indexed="30"/>
        <rFont val="Adobe Caslon Pro"/>
      </rPr>
      <t xml:space="preserve">
</t>
    </r>
  </si>
  <si>
    <t>Monto total de recursos del PAIMEF otorgados a las IMEF para la ejecución de proyectos del PAIMEF.</t>
  </si>
  <si>
    <t>A 2 Visitas de seguimiento realizadas.</t>
  </si>
  <si>
    <r>
      <t>Número de visitas de seguimiento realizadas a cada IMEF para verificación operativa.</t>
    </r>
    <r>
      <rPr>
        <i/>
        <sz val="10"/>
        <color indexed="30"/>
        <rFont val="Adobe Caslon Pro"/>
      </rPr>
      <t xml:space="preserve">
</t>
    </r>
  </si>
  <si>
    <t>Sumatoria de las visitas de seguimiento físico en campo realizadas en el período establecido</t>
  </si>
  <si>
    <t>Visita</t>
  </si>
  <si>
    <t>Gestión-Economía-Cuatrimestral</t>
  </si>
  <si>
    <t>B 3 Planeación y programación de las acciones estratégicas para el adelanto de las IMEF, en materia de prevención y atención de la violencia contra las mujeres, realizadas</t>
  </si>
  <si>
    <r>
      <t xml:space="preserve">Número de procesos de planeación realizadas </t>
    </r>
    <r>
      <rPr>
        <i/>
        <sz val="10"/>
        <color indexed="30"/>
        <rFont val="Adobe Caslon Pro"/>
      </rPr>
      <t xml:space="preserve">
</t>
    </r>
  </si>
  <si>
    <t>Sumatoria de los Procesos de planeación de las Acciones estratégicas para el adelanto de las IMEF, en materia de prevención y atención de la violencia contra las mujeres</t>
  </si>
  <si>
    <t>Proceso</t>
  </si>
  <si>
    <r>
      <t>Elaboración de Términos de referencia para las acciones estratégicas para el adelanto de las IMEF, en materia de prevención y atención de la violencia contra las mujeres, realizadas.</t>
    </r>
    <r>
      <rPr>
        <i/>
        <sz val="10"/>
        <color indexed="30"/>
        <rFont val="Adobe Caslon Pro"/>
      </rPr>
      <t xml:space="preserve">
</t>
    </r>
  </si>
  <si>
    <t>Número total de términos de referencia elaborados  para las acciones estratégicas para el adelanto de las IMEF, en materia de prevención y atención de la violencia contra las mujeres, realizadas.</t>
  </si>
  <si>
    <t>Términos de Referencia</t>
  </si>
  <si>
    <t>S174</t>
  </si>
  <si>
    <t>Programa de estancias infantiles para apoyar a madres trabajadoras</t>
  </si>
  <si>
    <t>211-Dirección General de Políticas Sociales</t>
  </si>
  <si>
    <t>11 - Apoyo a las madres trabajadoras en el cuidado de sus hijos</t>
  </si>
  <si>
    <t>Contribuir a la igualdad de oportunidades entre mujeres y hombres para ejercer sus derechos, mediante la reducción de la brecha en materia de acceso y permanencia laboral a madres que trabajan, buscan empleo o estudian y los padres solos con hijos o niños bajo su cuidado con ingreso per cápita por debajo de la línea de bienestar.</t>
  </si>
  <si>
    <r>
      <t>Porcentaje de beneficiarios que tenían trabajo al momento de ingreso al programa y mientras permanecen en él logran mantenerse en un trabajo remunerado.</t>
    </r>
    <r>
      <rPr>
        <i/>
        <sz val="10"/>
        <color indexed="30"/>
        <rFont val="Adobe Caslon Pro"/>
      </rPr>
      <t xml:space="preserve">
</t>
    </r>
  </si>
  <si>
    <t>(No. de beneficiarios que al momento de ingreso al programa tenían trabajo y mientras permanecen en él logran mantenerse en un trabajo remunerado / Total de beneficiarios que pertenecen al Programa y al momento de ingreso tenían un trabajo remunerado)*100</t>
  </si>
  <si>
    <r>
      <t>Porcentaje de beneficiarios que permaneciendo más de dos meses en el Programa accedieron a un trabajo remunerado.</t>
    </r>
    <r>
      <rPr>
        <i/>
        <sz val="10"/>
        <color indexed="30"/>
        <rFont val="Adobe Caslon Pro"/>
      </rPr>
      <t xml:space="preserve">
</t>
    </r>
  </si>
  <si>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</si>
  <si>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t>Las madres que trabajan, buscan empleo o estudian y padres solos con hijos o niños bajo su cuidado con ingreso per cápita por debajo de la línea de bienestar y que no tienen acceso al servicio de cuidado infantil , cuentan con mayor tiempo disponible para trabajar, estudiar o buscar trabajo gracias al uso de los servicios de cuidado infantil que contribuyen al desarrollo de las(os) niñas(os).</t>
  </si>
  <si>
    <r>
      <t>Porcentaje de beneficiarios que utilizan el tiempo disponible generado por el uso de los servicios de cuidado infantil para trabajar, buscar empleo, capacitarse o estudiar.</t>
    </r>
    <r>
      <rPr>
        <i/>
        <sz val="10"/>
        <color indexed="30"/>
        <rFont val="Adobe Caslon Pro"/>
      </rPr>
      <t xml:space="preserve">
</t>
    </r>
  </si>
  <si>
    <t>(No. de beneficiarios que utilizan el tiempo que los niños están en la Estancia Infantil para permanecer o buscar empleo, capacitarse o estudiar / Total de beneficiarios encuestados)*100</t>
  </si>
  <si>
    <r>
      <t>Promedio de horas semanales de que disponen los beneficiarios para acceder, permanecer en el mercado laboral o en su caso estudiar.</t>
    </r>
    <r>
      <rPr>
        <i/>
        <sz val="10"/>
        <color indexed="30"/>
        <rFont val="Adobe Caslon Pro"/>
      </rPr>
      <t xml:space="preserve">
</t>
    </r>
  </si>
  <si>
    <t>(Suma de horas semanales que cada niño asiste a la estancia, en la semana de referencia del estudio / No. de niños del estudio)</t>
  </si>
  <si>
    <t>Hora de servicio</t>
  </si>
  <si>
    <r>
      <t>Índice de Desarrollo Infantil de hijos o niños al cuidado de beneficiarios que reciben servicio de la Red de Estancias Infantiles.</t>
    </r>
    <r>
      <rPr>
        <i/>
        <sz val="10"/>
        <color indexed="30"/>
        <rFont val="Adobe Caslon Pro"/>
      </rPr>
      <t xml:space="preserve">
</t>
    </r>
  </si>
  <si>
    <t>Índice de Desarrollo Infantil.</t>
  </si>
  <si>
    <t>Punto</t>
  </si>
  <si>
    <t>Estratégico-Calidad-Anual</t>
  </si>
  <si>
    <t>A Apoyos entregados para cubrir parcialmente el costo de los servicios de atención y cuidado infantil para hijas(os) o niñas(os) bajo el cuidado de madres trabajadoras y padres solos con ingreso por debajo de la línea de bienestar.</t>
  </si>
  <si>
    <r>
      <t>Hijos o niños al cuidado de beneficiarios en la modalidad de Apoyo a Madres Trabajadoras y Padres Solos que reciben servicio de la Red de Estancias Infantiles.</t>
    </r>
    <r>
      <rPr>
        <i/>
        <sz val="10"/>
        <color indexed="30"/>
        <rFont val="Adobe Caslon Pro"/>
      </rPr>
      <t xml:space="preserve">
Indicador Seleccionado</t>
    </r>
  </si>
  <si>
    <t>Total de hijos o niños al cuidado de beneficiarios en la modalidad de Apoyo a Madres Trabajadoras y Padres Solos inscritos en la Red de Estancias Infantiles al momento de la medición.</t>
  </si>
  <si>
    <r>
      <t>Beneficiarios del Programa en la Modalidad de Apoyo a Madres Trabajadoras y Padres solos.</t>
    </r>
    <r>
      <rPr>
        <i/>
        <sz val="10"/>
        <color indexed="30"/>
        <rFont val="Adobe Caslon Pro"/>
      </rPr>
      <t xml:space="preserve">
Indicador Seleccionado</t>
    </r>
  </si>
  <si>
    <t>Total de beneficiarios con niños inscritos en la Red de Estancias Infantiles al momento de la medición y reciben apoyo del Programa para el pago de los servicios de cuidado y atención infantil.</t>
  </si>
  <si>
    <r>
      <t>Hijos o niños al cuidado de beneficiarios en la Modalidad de Apoyo a Madres Trabajadoras y Padres Solos atendidos en la Red de Estancias Infantiles desde el inicio de la operación del Programa.</t>
    </r>
    <r>
      <rPr>
        <i/>
        <sz val="10"/>
        <color indexed="30"/>
        <rFont val="Adobe Caslon Pro"/>
      </rPr>
      <t xml:space="preserve">
</t>
    </r>
  </si>
  <si>
    <t>Total de hijos o niños al cuidado de beneficiarios en la modalidad de Apoyo a Madres Trabajadoras y Padres Solos atendidos en la Red de Estancias Infantiles desde que el Programa inició operaciones.</t>
  </si>
  <si>
    <r>
      <t>Beneficiarios en la Modalidad de Apoyo a Madres Trabajadoras y Padres Solos atendidos desde el inicio de operación del Programa</t>
    </r>
    <r>
      <rPr>
        <i/>
        <sz val="10"/>
        <color indexed="30"/>
        <rFont val="Adobe Caslon Pro"/>
      </rPr>
      <t xml:space="preserve">
</t>
    </r>
  </si>
  <si>
    <t>Total de beneficiarios que han tenido niños atendidos en la Red de Estancias Infantiles desde que el Programa inicio operaciones.</t>
  </si>
  <si>
    <t>B Estancias para el cuidado infantil afiliadas a la Red de Estancias Infantiles.</t>
  </si>
  <si>
    <r>
      <t>Número de Estancias Infantiles operando en la Red de Estancias Infantiles.</t>
    </r>
    <r>
      <rPr>
        <i/>
        <sz val="10"/>
        <color indexed="30"/>
        <rFont val="Adobe Caslon Pro"/>
      </rPr>
      <t xml:space="preserve">
Indicador Seleccionado</t>
    </r>
  </si>
  <si>
    <t>Total de Estancias Infantiles operando en la Red al momento de la medición.</t>
  </si>
  <si>
    <t>Estancia</t>
  </si>
  <si>
    <t>C Apoyos encaminados a garantizar la calidad en los servicios de cuidado y atención infantil en la Red de Estancias Infantiles, otorgados en coordinación con el DIF Nacional.</t>
  </si>
  <si>
    <r>
      <t>Satisfacción con la calidad en los servicios de cuidado infantil.</t>
    </r>
    <r>
      <rPr>
        <i/>
        <sz val="10"/>
        <color indexed="30"/>
        <rFont val="Adobe Caslon Pro"/>
      </rPr>
      <t xml:space="preserve">
</t>
    </r>
  </si>
  <si>
    <t>Índice de satisfacción obtenido con base en el Informe de encuesta a Beneficiarios del Programa.</t>
  </si>
  <si>
    <t>A 1 Programación de apoyos a madres trabajadoras y padres solos con hijos o niños que cumplan con los criterios de elegibilidad establecidos en las Reglas de Operación del Programa</t>
  </si>
  <si>
    <r>
      <t>Porcentaje del presupuesto ejercido para la gestión de apoyos a madres trabajadoras y padres solos, respecto al presupuesto programado.</t>
    </r>
    <r>
      <rPr>
        <i/>
        <sz val="10"/>
        <color indexed="30"/>
        <rFont val="Adobe Caslon Pro"/>
      </rPr>
      <t xml:space="preserve">
</t>
    </r>
  </si>
  <si>
    <t>(Presupuesto ejercido para la gestión de apoyos a madres trabajadoras y padres solos / presupuesto programado  para la gestión de apoyos a madres trabajadoras y padres solos)*100</t>
  </si>
  <si>
    <r>
      <t>Índice de pago oportuno en la Modalidad de Apoyo a Madres Trabajadoras y Padres Solos.</t>
    </r>
    <r>
      <rPr>
        <i/>
        <sz val="10"/>
        <color indexed="30"/>
        <rFont val="Adobe Caslon Pro"/>
      </rPr>
      <t xml:space="preserve">
</t>
    </r>
  </si>
  <si>
    <t>Promedio Nacional del índice de pago oportuno (15 días/días promedio de pago efectivo)*100</t>
  </si>
  <si>
    <t>B 2 Programación de apoyos a personas oferentes de los servicios de estancias para el cuidado infantil.</t>
  </si>
  <si>
    <r>
      <t>Porcentaje del presupuesto ejercido para la gestión de apoyos a personas oferentes de los servicios de estancias infantiles respecto al presupuesto programado.</t>
    </r>
    <r>
      <rPr>
        <i/>
        <sz val="10"/>
        <color indexed="30"/>
        <rFont val="Adobe Caslon Pro"/>
      </rPr>
      <t xml:space="preserve">
</t>
    </r>
  </si>
  <si>
    <t>(Presupuesto ejercido para la gestión de apoyos a personas oferentes de los servicios de estancias para el cuidado infantil  / presupuesto programado para la gestión de apoyos a personas oferentes de los servicios de estancias para el cuidado infantil)*100.</t>
  </si>
  <si>
    <t>C 3 Coordinación con el DIF Nacional para llevar a cabo las actividades de capacitación y de supervisión de las Estancias Infantiles afiliadas a la Red.</t>
  </si>
  <si>
    <r>
      <t>Porcentaje de Responsables de Estancias Infantiles que acuden a las capacitaciones complementarias convocadas por el DIF Nacional</t>
    </r>
    <r>
      <rPr>
        <i/>
        <sz val="10"/>
        <color indexed="30"/>
        <rFont val="Adobe Caslon Pro"/>
      </rPr>
      <t xml:space="preserve">
</t>
    </r>
  </si>
  <si>
    <t>(No. de responsables de estancias convocadas que asistieron a las capacitaciones complementarias realizadas en el semestre / No. Responsables convocadas en el semestre)*100</t>
  </si>
  <si>
    <r>
      <t>Porcentaje de cumplimiento de las reuniones programadas entre el DIF Nacional y la Sedesol para las actividades de capacitación y supervisión  a las Responsables de Estancias Infantiles afiliadas a la Red</t>
    </r>
    <r>
      <rPr>
        <i/>
        <sz val="10"/>
        <color indexed="30"/>
        <rFont val="Adobe Caslon Pro"/>
      </rPr>
      <t xml:space="preserve">
</t>
    </r>
  </si>
  <si>
    <t>(No. de reuniones realizadas entre el DIF y la Sedesol para coordinar las actividad de capacitación y supervisión de las Estancias Infantiles / No. de reuniones programadas en el semestre)*100</t>
  </si>
  <si>
    <t>Gestión-Calidad-Semestral</t>
  </si>
  <si>
    <t>C 4 Validación de criterios de las Estancias Infantiles afiliadas a la Red de Estancias Infantiles en materia de operación, infraestructura y equipamiento establecidos en las Reglas de Operación del Programa.</t>
  </si>
  <si>
    <r>
      <t>Porcentaje de responsables de estancias infantiles que reciben al menos dos visitas de supervisión en materia de operación, infraestructura y equipamiento en el semestre</t>
    </r>
    <r>
      <rPr>
        <i/>
        <sz val="10"/>
        <color indexed="30"/>
        <rFont val="Adobe Caslon Pro"/>
      </rPr>
      <t xml:space="preserve">
</t>
    </r>
  </si>
  <si>
    <t>(No. de Estancias Infantiles que reciben al menos 2 visitas de supervisión en materia de operación, infraestructura y equipamiento en el semestre / No. de Estancias Infantiles del Programa operando.)*100</t>
  </si>
  <si>
    <t>C 5 Validación de criterios de las Estancias Infantiles afiliadas a la Red de Estancias Infantiles en materia de cuidado y atención infantil establecidos en las Reglas de Operación del Programa.</t>
  </si>
  <si>
    <r>
      <t>Porcentaje de responsables de estancias infantiles que reciben al menos dos visitas de supervisión en materia de cuidado y atención infantil en el semestre</t>
    </r>
    <r>
      <rPr>
        <i/>
        <sz val="10"/>
        <color indexed="30"/>
        <rFont val="Adobe Caslon Pro"/>
      </rPr>
      <t xml:space="preserve">
</t>
    </r>
  </si>
  <si>
    <t>(No de Estancias Infantiles que reciben al menos 2 visitas de supervisión a los aspectos de cuidado y atención infantil durante el semestre / No. de Estancias Infantiles del Programa operando.)*100</t>
  </si>
  <si>
    <t>S176</t>
  </si>
  <si>
    <t>Pensión para Adultos Mayores</t>
  </si>
  <si>
    <t>9 - Apoyo a adultos mayores en pobreza</t>
  </si>
  <si>
    <t>Contribuir a la reducción de la vulnerabilidad de los adultos de 65 años y más que no reciben ingresos por concepto de pago de jubilación o pensión de tipo contributivo, mediante la entrega de apoyos económicos y de protección social.</t>
  </si>
  <si>
    <r>
      <t>Vulnerabilidad por seguridad social</t>
    </r>
    <r>
      <rPr>
        <i/>
        <sz val="10"/>
        <color indexed="30"/>
        <rFont val="Adobe Caslon Pro"/>
      </rPr>
      <t xml:space="preserve">
</t>
    </r>
  </si>
  <si>
    <t>(Número de adultos mayores de 65 años y más que no perciben ingresos por concepto de pensión contributiva y presentan la carencia por acceso a la seguridad social) / (Número total de adultos mayores de 65 años y más que no perciben ingresos por concepto de pensión contributiva) x 100</t>
  </si>
  <si>
    <t>Los Adultos Mayores de 65 años y más, que no perciben ingreso por concepto de pago de pensión contributiva, incrementan su ingreso y aminoran el deterioro de su salud física y mental a través de acciones de participación y protección social.</t>
  </si>
  <si>
    <r>
      <t>Padrón Activo de Beneficiarios</t>
    </r>
    <r>
      <rPr>
        <i/>
        <sz val="10"/>
        <color indexed="30"/>
        <rFont val="Adobe Caslon Pro"/>
      </rPr>
      <t xml:space="preserve">
Indicador Seleccionado</t>
    </r>
  </si>
  <si>
    <t>Padrón Activo de Beneficiarios del bimestre anterior + Reactivaciones por Ficha en bimestre + Reactivaciones que se generan por la aplicación de otros movimientos al padrón en el bimestre + Incorporaciones en el bimestre - Total de bajas del bimestre</t>
  </si>
  <si>
    <r>
      <t>Vulnerabilidad por ingresos</t>
    </r>
    <r>
      <rPr>
        <i/>
        <sz val="10"/>
        <color indexed="30"/>
        <rFont val="Adobe Caslon Pro"/>
      </rPr>
      <t xml:space="preserve">
</t>
    </r>
  </si>
  <si>
    <t>[(Total de población adulta mayor de 65 años y más, que no perciben ingresos por concepto de pago de pensión contributiva, vulnerable por ingresos) / (Total de población adulta mayor de 65 años y más, que no percibe ingresos por concepto de pago de pensión contributiva)] x 100</t>
  </si>
  <si>
    <t>A Apoyos Económicos Directos proporcionados a la población beneficiaria del Programa</t>
  </si>
  <si>
    <r>
      <t>Porcentaje de beneficiarios que reciben apoyo económico</t>
    </r>
    <r>
      <rPr>
        <i/>
        <sz val="10"/>
        <color indexed="30"/>
        <rFont val="Adobe Caslon Pro"/>
      </rPr>
      <t xml:space="preserve">
</t>
    </r>
  </si>
  <si>
    <t>[(Número de adultos mayores del PAB con apoyo económico depositado en cuenta bancaria + número de adultos mayores del PAB con apoyo económico cobrado en mesas de atención en el bimestre) / (Padrón activo de beneficiarios en el bimestre)] x 100</t>
  </si>
  <si>
    <t>B Apoyos para la Inclusión Financiera otorgados a la población beneficiaria del Programa</t>
  </si>
  <si>
    <r>
      <t>Inclusión al sistema financiero nacional</t>
    </r>
    <r>
      <rPr>
        <i/>
        <sz val="10"/>
        <color indexed="30"/>
        <rFont val="Adobe Caslon Pro"/>
      </rPr>
      <t xml:space="preserve">
</t>
    </r>
  </si>
  <si>
    <t>Sumatoria de adultos mayores de 65 años y más del Programa, incorporados al sistema financiero nacional</t>
  </si>
  <si>
    <t>C Acciones para Aminorar el Deterioro de la Salud Física y Mental a la población beneficiaria del Programa</t>
  </si>
  <si>
    <r>
      <t>Acceso a servicios de salud</t>
    </r>
    <r>
      <rPr>
        <i/>
        <sz val="10"/>
        <color indexed="30"/>
        <rFont val="Adobe Caslon Pro"/>
      </rPr>
      <t xml:space="preserve">
</t>
    </r>
  </si>
  <si>
    <t>(Total de beneficiarios que cuentan con acceso a servicios de salud ) / (padron activo de beneficiarios) x 100</t>
  </si>
  <si>
    <t>D Acceso a apoyos o servicios a la protección social</t>
  </si>
  <si>
    <r>
      <t>Acceso a la protección social</t>
    </r>
    <r>
      <rPr>
        <i/>
        <sz val="10"/>
        <color indexed="30"/>
        <rFont val="Adobe Caslon Pro"/>
      </rPr>
      <t xml:space="preserve">
</t>
    </r>
  </si>
  <si>
    <t>(Número de personas que participan en los eventos organizados para promover acciones de protección social) / (Número de eventos)</t>
  </si>
  <si>
    <t>A 1 Atención al padrón de beneficiarios</t>
  </si>
  <si>
    <r>
      <t>Casas de día</t>
    </r>
    <r>
      <rPr>
        <i/>
        <sz val="10"/>
        <color indexed="30"/>
        <rFont val="Adobe Caslon Pro"/>
      </rPr>
      <t xml:space="preserve">
</t>
    </r>
  </si>
  <si>
    <t>Sumatoria de las casas de día apoyadas por el Programa</t>
  </si>
  <si>
    <t>Casa</t>
  </si>
  <si>
    <t>Gestión-Economía-Semestral</t>
  </si>
  <si>
    <t>Sumatoria de gestores voluntarios formalizados más los electos en la Red Social</t>
  </si>
  <si>
    <t>Gestión-Calidad-Bimestral</t>
  </si>
  <si>
    <r>
      <t>Acciones para la Protección Social</t>
    </r>
    <r>
      <rPr>
        <i/>
        <sz val="10"/>
        <color indexed="30"/>
        <rFont val="Adobe Caslon Pro"/>
      </rPr>
      <t xml:space="preserve">
</t>
    </r>
  </si>
  <si>
    <t>Sumatoria de de campañas de promoción de la protección social de los adultos mayores, tales como INAPAM y Seguro Popular</t>
  </si>
  <si>
    <t>Feria</t>
  </si>
  <si>
    <r>
      <t>Adultos Mayores Incorporados</t>
    </r>
    <r>
      <rPr>
        <i/>
        <sz val="10"/>
        <color indexed="30"/>
        <rFont val="Adobe Caslon Pro"/>
      </rPr>
      <t xml:space="preserve">
</t>
    </r>
  </si>
  <si>
    <t>(Número de personas  de 65 años de edad en adelante que no reciben ingresos por concepto de pago de jubilación o pensión de tipo contributivo incorporados al Programa durante el ejercicio fiscal ) / ( Total de personas  de 65 años de edad en adelante que no reciben ingresos por concepto de pago de jubilación o pensión de tipo contributivo)</t>
  </si>
  <si>
    <r>
      <t xml:space="preserve">Porcentaje de beneficiarios que reciben apoyo económico
</t>
    </r>
    <r>
      <rPr>
        <sz val="10"/>
        <rFont val="Adobe Caslon Pro"/>
        <family val="2"/>
      </rPr>
      <t xml:space="preserve"> Causa : Indicador en rango conforme lo planeado. Efecto:  Otros Motivos:</t>
    </r>
  </si>
  <si>
    <r>
      <t xml:space="preserve">Inclusión al sistema financiero nacional
</t>
    </r>
    <r>
      <rPr>
        <sz val="10"/>
        <rFont val="Adobe Caslon Pro"/>
        <family val="2"/>
      </rPr>
      <t xml:space="preserve"> Causa : Al momento de capturar el indicador, se había planeado llevar a cabo la incorporación de las personas adultas mayores de 65 años y más que no perciben ingresos por concepto de jubilación o pensión de tipo contributivo en el último bimestre del ejercicio fiscal, lo anterior debido a la disponibilidad presupuestal. Sin embargo, en atención a la demanda en localidades que cuentan con infraestrutura bancaria, la estrategia de incorporación se adelantó.  Efecto: El número de beneficiarios incorporados al Sistema Financiero Nacional incrementa de manera sustancial, por lo tanto la calendarización registrada no corresponde a la observada.  Otros Motivos:</t>
    </r>
  </si>
  <si>
    <r>
      <t xml:space="preserve">Gestores voluntarios
</t>
    </r>
    <r>
      <rPr>
        <sz val="10"/>
        <rFont val="Adobe Caslon Pro"/>
        <family val="2"/>
      </rPr>
      <t xml:space="preserve"> Causa : La ampliación de cobertura en la edad de las personas adultas mayores de 70 a 65 años para ser acreedor a los beneficios del Programa, las acciones del personal en las Delegaciones se han concentrado principalmente en el registro e incorporación de la población objetivo. Efecto: Los Promotores en las Delegaciones realizan las acciones necesarias para que se lleven a cabo las Asambleas Comunitarias en las que la población elige a los Gestores Voluntarios, sin embargo, se han enfocado a la difusión y promoción del nuevo esquema y requisitos  de incorporación  para la población de 65 años y más  que no percibe ingresos por pensión o jubilación de tipo contributivo.  Otros Motivos:</t>
    </r>
  </si>
  <si>
    <t>S216</t>
  </si>
  <si>
    <t>Programa para el Desarrollo de Zonas Prioritarias</t>
  </si>
  <si>
    <t>7 - Apoyo a pequeñas comunidades rurales</t>
  </si>
  <si>
    <t>Contribuir a elevar el acceso al capital físico en las Zonas de Atención Prioritarias rurales y las localidades de muy alta y alta marginación ubicadas en municipios de media marginación, mediante la provisión de servicios básicos y calidad de la vivienda e infraestructura social comunitaria</t>
  </si>
  <si>
    <r>
      <t>Variación en el acceso a servicios básicos en la vivienda</t>
    </r>
    <r>
      <rPr>
        <i/>
        <sz val="10"/>
        <color indexed="30"/>
        <rFont val="Adobe Caslon Pro"/>
      </rPr>
      <t xml:space="preserve">
</t>
    </r>
  </si>
  <si>
    <t>((Proporción de viviendas que disponen de agua entubada acumuladas al año 2013 en la población potencial del Programa + Proporción de viviendas con electricidad acumuladas al año 2013 en la población potencial del Programa + Proporción de  viviendas  con drenaje acumuladas al año 2013 en la población potencial del Programa)/ Proporción de viviendas que disponen de agua entubada en el año 2010 en la población potencial del Programa + Proporción de viviendas con electricidad al año 2010 en la población potencial del Programa + Proporción de  viviendas  con drenaje al año 2013 en la población potencial del Programa)-1)*100   Para mayor detalle ver nota metodológica anexa.</t>
  </si>
  <si>
    <r>
      <t>Variación en el acceso a calidad y espacios en la vivienda</t>
    </r>
    <r>
      <rPr>
        <i/>
        <sz val="10"/>
        <color indexed="30"/>
        <rFont val="Adobe Caslon Pro"/>
      </rPr>
      <t xml:space="preserve">
</t>
    </r>
  </si>
  <si>
    <t>((Porcentaje de viviendas que disponen de piso firme acumuladas al año 2013 en la población potencial del Programa + Porcentaje de viviendas con servicio sanitario acumuladas al año 2013 en la población potencial del Programa/ Porcentaje de viviendas que disponen de piso firme en el año 2010 en la población potencial del Programa + Porcentaje de viviendas con servicio sanitario al año 2010 en la población potencial del Programa)-1)*100   Para mayor detalle ver nota metodológica anexa.</t>
  </si>
  <si>
    <t>Las localidades ubicadas en municipios de muy alta y alta marginación o rezago social muy alto o alto y las localidades con muy alta y alta marginación en municipios de media marginación cuentan con acceso a servicios básicos, calidad en la vivienda e infraestructura social comunitaria.</t>
  </si>
  <si>
    <r>
      <t>Porcentaje de atención de localidades con servicios básicos en la vivienda respecto de la población potencial</t>
    </r>
    <r>
      <rPr>
        <i/>
        <sz val="10"/>
        <color indexed="30"/>
        <rFont val="Adobe Caslon Pro"/>
      </rPr>
      <t xml:space="preserve">
</t>
    </r>
  </si>
  <si>
    <t>(Número acumulado de localidades atendidas con acciones de servicios básicos en la vivienda al ejercicio fiscal t -sin duplicar-/Número de localidades que conforman la población potencial del Programa)*100</t>
  </si>
  <si>
    <r>
      <t>Porcentaje de localidades atendidas con acciones de calidad y espacios en la vivienda respecto de la población potencial</t>
    </r>
    <r>
      <rPr>
        <i/>
        <sz val="10"/>
        <color indexed="30"/>
        <rFont val="Adobe Caslon Pro"/>
      </rPr>
      <t xml:space="preserve">
</t>
    </r>
  </si>
  <si>
    <t>(Número de localidades atendidas con acciones de calidad de la vivienda acumuladas al ejercicio fiscal t -sin duplicar-/Número de localidades que conforman la población potencial del Programa)*100</t>
  </si>
  <si>
    <r>
      <t>Porcentaje de localidades atendidas con acciones de infraestructura social comunitaria respecto de la población potencial</t>
    </r>
    <r>
      <rPr>
        <i/>
        <sz val="10"/>
        <color indexed="30"/>
        <rFont val="Adobe Caslon Pro"/>
      </rPr>
      <t xml:space="preserve">
</t>
    </r>
  </si>
  <si>
    <t>(Número acumulado de localidades atendidas con acciones de infraestructura social comunitaria al ejercicio fiscal t -sin duplicar-/Número de localidades que conforman la población potencial del Programa)*100</t>
  </si>
  <si>
    <r>
      <t>Porcentaje de cobertura acumulada del Programa</t>
    </r>
    <r>
      <rPr>
        <i/>
        <sz val="10"/>
        <color indexed="30"/>
        <rFont val="Adobe Caslon Pro"/>
      </rPr>
      <t xml:space="preserve">
</t>
    </r>
  </si>
  <si>
    <t>(Número de localidades atendidas acumuladas al ejercicio fiscal t -sin duplicar- /Número de localidades que conforman la población potencial del Programa -97,448-)*100</t>
  </si>
  <si>
    <t>A Proyectos concluidos para mejorar la calidad de la vivienda</t>
  </si>
  <si>
    <r>
      <t>Viviendas con servicio sanitario en proyectos terminados por el Programa</t>
    </r>
    <r>
      <rPr>
        <i/>
        <sz val="10"/>
        <color indexed="30"/>
        <rFont val="Adobe Caslon Pro"/>
      </rPr>
      <t xml:space="preserve">
</t>
    </r>
  </si>
  <si>
    <t>Número de viviendas con servicio sanitario en proyectos terminados por el Programa</t>
  </si>
  <si>
    <t>Vivienda</t>
  </si>
  <si>
    <r>
      <t>Viviendas con muros reforzados y techos en proyectos terminados por el programa</t>
    </r>
    <r>
      <rPr>
        <i/>
        <sz val="10"/>
        <color indexed="30"/>
        <rFont val="Adobe Caslon Pro"/>
      </rPr>
      <t xml:space="preserve">
</t>
    </r>
  </si>
  <si>
    <t>Número de viviendas con muros reforzados y techos en proyectos terminados por el programa</t>
  </si>
  <si>
    <r>
      <t xml:space="preserve">Pisos firmes en proyectos terminados por el Programa </t>
    </r>
    <r>
      <rPr>
        <i/>
        <sz val="10"/>
        <color indexed="30"/>
        <rFont val="Adobe Caslon Pro"/>
      </rPr>
      <t xml:space="preserve">
</t>
    </r>
  </si>
  <si>
    <t>Número de viviendas con pisos firmes en proyectos terminados por el Programa</t>
  </si>
  <si>
    <r>
      <t>Proyectos de estudios, investigaciones y levantamiento de información socioeconómica terminados por el Programa</t>
    </r>
    <r>
      <rPr>
        <i/>
        <sz val="10"/>
        <color indexed="30"/>
        <rFont val="Adobe Caslon Pro"/>
      </rPr>
      <t xml:space="preserve">
</t>
    </r>
  </si>
  <si>
    <t>Número de proyectos  de estudios, investigaciones y levantamiento de información socioeconómica terminados por el Programa</t>
  </si>
  <si>
    <t>B Proyectos concluidos de servicios básicos en la vivienda</t>
  </si>
  <si>
    <r>
      <t>Viviendas con estufa ecológica instalada en proyectos terminados por el Programa</t>
    </r>
    <r>
      <rPr>
        <i/>
        <sz val="10"/>
        <color indexed="30"/>
        <rFont val="Adobe Caslon Pro"/>
      </rPr>
      <t xml:space="preserve">
</t>
    </r>
  </si>
  <si>
    <t>Número de viviendas con estufa ecológica instalada en proyectos terminados por el Programa</t>
  </si>
  <si>
    <r>
      <t>Obras de saneamiento en proyectos terminados por el Programa</t>
    </r>
    <r>
      <rPr>
        <i/>
        <sz val="10"/>
        <color indexed="30"/>
        <rFont val="Adobe Caslon Pro"/>
      </rPr>
      <t xml:space="preserve">
</t>
    </r>
  </si>
  <si>
    <t>Número de obras de saneamiento en proyectos terminados por el Programa</t>
  </si>
  <si>
    <t>Obra</t>
  </si>
  <si>
    <r>
      <t>Viviendas con energía eléctrica en proyectos terminados por el Programa</t>
    </r>
    <r>
      <rPr>
        <i/>
        <sz val="10"/>
        <color indexed="30"/>
        <rFont val="Adobe Caslon Pro"/>
      </rPr>
      <t xml:space="preserve">
</t>
    </r>
  </si>
  <si>
    <t>Número de viviendas con energía eléctrica en proyectos terminados por el Programa</t>
  </si>
  <si>
    <r>
      <t>Viviendas con agua en proyectos terminados por el Programa</t>
    </r>
    <r>
      <rPr>
        <i/>
        <sz val="10"/>
        <color indexed="30"/>
        <rFont val="Adobe Caslon Pro"/>
      </rPr>
      <t xml:space="preserve">
</t>
    </r>
  </si>
  <si>
    <t>Número de viviendas con agua en proyectos terminados por el Programa</t>
  </si>
  <si>
    <r>
      <t>Rellenos sanitarios en proyectos terminados por el Programa</t>
    </r>
    <r>
      <rPr>
        <i/>
        <sz val="10"/>
        <color indexed="30"/>
        <rFont val="Adobe Caslon Pro"/>
      </rPr>
      <t xml:space="preserve">
</t>
    </r>
  </si>
  <si>
    <t>Número total de rellenos sanitarios en proyectos terminados por el Programa</t>
  </si>
  <si>
    <t>Rellenos sanitarios</t>
  </si>
  <si>
    <t>C Proyectos concluidos para mejorar el contexto territorial</t>
  </si>
  <si>
    <r>
      <t>Proyectos de construcción, reconstrucción, rehabilitación y/o equipamiento de infraestructura de salud terminados por el Programa</t>
    </r>
    <r>
      <rPr>
        <i/>
        <sz val="10"/>
        <color indexed="30"/>
        <rFont val="Adobe Caslon Pro"/>
      </rPr>
      <t xml:space="preserve">
</t>
    </r>
  </si>
  <si>
    <t>Número de proyectos de construcción, reconstrucción, rehabilitación y/o equipamiento de infraestructura de salud terminados por el Programa</t>
  </si>
  <si>
    <r>
      <t>Proyectos de construcción, reconstrucción, rehabilitación y/o equipamiento de infraestructura de educación terminados por el Programa</t>
    </r>
    <r>
      <rPr>
        <i/>
        <sz val="10"/>
        <color indexed="30"/>
        <rFont val="Adobe Caslon Pro"/>
      </rPr>
      <t xml:space="preserve">
</t>
    </r>
  </si>
  <si>
    <t>Número de proyectos de construcción, reconstrucción, rehabilitación y/o equipamiento de infraestructura de educación terminados por el Programa</t>
  </si>
  <si>
    <r>
      <t>Centros Públicos de Computo con acceso a Internet rehabilitados en proyectos terminados por el Programa</t>
    </r>
    <r>
      <rPr>
        <i/>
        <sz val="10"/>
        <color indexed="30"/>
        <rFont val="Adobe Caslon Pro"/>
      </rPr>
      <t xml:space="preserve">
</t>
    </r>
  </si>
  <si>
    <t>Número de Centros Públicos de Computo con acceso a Internet rehabilitados en proyectos terminados por el Programa</t>
  </si>
  <si>
    <t>Centro</t>
  </si>
  <si>
    <r>
      <t>Proyectos de caminos rurales terminados por el Programa</t>
    </r>
    <r>
      <rPr>
        <i/>
        <sz val="10"/>
        <color indexed="30"/>
        <rFont val="Adobe Caslon Pro"/>
      </rPr>
      <t xml:space="preserve">
</t>
    </r>
  </si>
  <si>
    <t>Número total de proyectos de caminos rurales terminados por el Programa</t>
  </si>
  <si>
    <r>
      <t>Proyectos de sistemas de comunicación terminados por el Programa</t>
    </r>
    <r>
      <rPr>
        <i/>
        <sz val="10"/>
        <color indexed="30"/>
        <rFont val="Adobe Caslon Pro"/>
      </rPr>
      <t xml:space="preserve">
</t>
    </r>
  </si>
  <si>
    <t>Número de proyectos concluidos de sistemas de comunicación (conectividad a internet) terminados por el Programa</t>
  </si>
  <si>
    <r>
      <t>Proyectos de apoyo para la organización comunitaria y planeación participativa terminados por el Programa</t>
    </r>
    <r>
      <rPr>
        <i/>
        <sz val="10"/>
        <color indexed="30"/>
        <rFont val="Adobe Caslon Pro"/>
      </rPr>
      <t xml:space="preserve">
</t>
    </r>
  </si>
  <si>
    <t>Número de proyectos de organización comunitaria (talleres cívicos, talleres productivos, talleres médicos, talleres ecológicos, cursos de sensibilización, entre otros) terminados por el Programa</t>
  </si>
  <si>
    <r>
      <t>Proyectos de promoción social y acciones para la coordinación entre ordenes de gobierno terminados por el Programa</t>
    </r>
    <r>
      <rPr>
        <i/>
        <sz val="10"/>
        <color indexed="30"/>
        <rFont val="Adobe Caslon Pro"/>
      </rPr>
      <t xml:space="preserve">
</t>
    </r>
  </si>
  <si>
    <t>Número de proyectos de promoción social y acciones para la coordinación entre ordenes de gobierno terminados por el Programa</t>
  </si>
  <si>
    <r>
      <t>Proyectos de servicio social comunitario promovidos por instituciones de educación superior,  media superior y organizaciones de la sociedad civil terminados por el Programa</t>
    </r>
    <r>
      <rPr>
        <i/>
        <sz val="10"/>
        <color indexed="30"/>
        <rFont val="Adobe Caslon Pro"/>
      </rPr>
      <t xml:space="preserve">
</t>
    </r>
  </si>
  <si>
    <r>
      <t>Proyectos de infraestructura productiva comunitaria terminados por el Programa</t>
    </r>
    <r>
      <rPr>
        <i/>
        <sz val="10"/>
        <color indexed="30"/>
        <rFont val="Adobe Caslon Pro"/>
      </rPr>
      <t xml:space="preserve">
</t>
    </r>
  </si>
  <si>
    <t>Número total de proyectos de infraestructura productiva comunitaria terminados por el Programa</t>
  </si>
  <si>
    <r>
      <t>Proyectos de infraestructura deportiva terminados por el Programa</t>
    </r>
    <r>
      <rPr>
        <i/>
        <sz val="10"/>
        <color indexed="30"/>
        <rFont val="Adobe Caslon Pro"/>
      </rPr>
      <t xml:space="preserve">
</t>
    </r>
  </si>
  <si>
    <t>Número total de  proyectos de infraestructura deportiva terminados por el Programa</t>
  </si>
  <si>
    <t>A 1 Evaluación y Aprobación de Proyectos para mejorar la calidad de la vivienda</t>
  </si>
  <si>
    <r>
      <t>Número de viviendas con servicio sanitario en proyectos aprobados por el Programa</t>
    </r>
    <r>
      <rPr>
        <i/>
        <sz val="10"/>
        <color indexed="30"/>
        <rFont val="Adobe Caslon Pro"/>
      </rPr>
      <t xml:space="preserve">
Indicador Seleccionado</t>
    </r>
  </si>
  <si>
    <t>Número de viviendas con servicio sanitario en proyectos aprobados por el Programa</t>
  </si>
  <si>
    <r>
      <t>Viviendas con muros reforzados y techos en proyectos aprobados por el programa</t>
    </r>
    <r>
      <rPr>
        <i/>
        <sz val="10"/>
        <color indexed="30"/>
        <rFont val="Adobe Caslon Pro"/>
      </rPr>
      <t xml:space="preserve">
</t>
    </r>
  </si>
  <si>
    <t>Número de viviendas con muros reforzados y techos en proyectos aprobados por el programa</t>
  </si>
  <si>
    <r>
      <t>Proyectos de estudios, investigaciones y levantamiento de información socioeconómica aprobados por el Programa</t>
    </r>
    <r>
      <rPr>
        <i/>
        <sz val="10"/>
        <color indexed="30"/>
        <rFont val="Adobe Caslon Pro"/>
      </rPr>
      <t xml:space="preserve">
</t>
    </r>
  </si>
  <si>
    <t>Número de proyectos de estudios, investigaciones y levantamiento de información socioeconómica aprobados por el Programa</t>
  </si>
  <si>
    <r>
      <t>Pisos firmes en proyectos aprobados por el Programa</t>
    </r>
    <r>
      <rPr>
        <i/>
        <sz val="10"/>
        <color indexed="30"/>
        <rFont val="Adobe Caslon Pro"/>
      </rPr>
      <t xml:space="preserve">
</t>
    </r>
  </si>
  <si>
    <t>Número de viviendas con pisos firmes en proyectos aprobados por el Programa</t>
  </si>
  <si>
    <t>B 2 Evaluación y Aprobación de Proyectos de servicios básicos en la vivienda</t>
  </si>
  <si>
    <r>
      <t>Viviendas con servicio de energía eléctrica en proyectos aprobados por el Programa</t>
    </r>
    <r>
      <rPr>
        <i/>
        <sz val="10"/>
        <color indexed="30"/>
        <rFont val="Adobe Caslon Pro"/>
      </rPr>
      <t xml:space="preserve">
</t>
    </r>
  </si>
  <si>
    <t>Número de viviendas con servicio de energía eléctrica aprobadas por el Programa</t>
  </si>
  <si>
    <r>
      <t>Número de viviendas con servicio de agua en proyectos aprobados por el Programa</t>
    </r>
    <r>
      <rPr>
        <i/>
        <sz val="10"/>
        <color indexed="30"/>
        <rFont val="Adobe Caslon Pro"/>
      </rPr>
      <t xml:space="preserve">
Indicador Seleccionado</t>
    </r>
  </si>
  <si>
    <t xml:space="preserve">Viviendas con servicio de agua en proyectos aprobados </t>
  </si>
  <si>
    <r>
      <t>Viviendas en proyectos de instalación de estufas ecológicas aprobados por el Programa</t>
    </r>
    <r>
      <rPr>
        <i/>
        <sz val="10"/>
        <color indexed="30"/>
        <rFont val="Adobe Caslon Pro"/>
      </rPr>
      <t xml:space="preserve">
</t>
    </r>
  </si>
  <si>
    <t>Número de viviendas en proyectos de instalación de estufas ecológicas aprobados por el Programa</t>
  </si>
  <si>
    <r>
      <t>Obras de saneamiento aprobadas</t>
    </r>
    <r>
      <rPr>
        <i/>
        <sz val="10"/>
        <color indexed="30"/>
        <rFont val="Adobe Caslon Pro"/>
      </rPr>
      <t xml:space="preserve">
Indicador Seleccionado</t>
    </r>
  </si>
  <si>
    <t>Obras de saneamiento aprobadas</t>
  </si>
  <si>
    <r>
      <t>Rellenos sanitarios en proyectos aprobados por el Programa</t>
    </r>
    <r>
      <rPr>
        <i/>
        <sz val="10"/>
        <color indexed="30"/>
        <rFont val="Adobe Caslon Pro"/>
      </rPr>
      <t xml:space="preserve">
</t>
    </r>
  </si>
  <si>
    <t>Número de rellenos sanitarios aprobados por el Programa</t>
  </si>
  <si>
    <t>Rellenos Sanitarios</t>
  </si>
  <si>
    <t>C 3 Evaluación y Aprobación de Proyectos para mejorar el contexto territorial</t>
  </si>
  <si>
    <r>
      <t>Centros Públicos de Cómputo con acceso a Internet en proyectos aprobados por el Programa</t>
    </r>
    <r>
      <rPr>
        <i/>
        <sz val="10"/>
        <color indexed="30"/>
        <rFont val="Adobe Caslon Pro"/>
      </rPr>
      <t xml:space="preserve">
</t>
    </r>
  </si>
  <si>
    <t>Número de Centros Públicos de Cómputo con acceso a Internet en proyectos aprobados por el Programa</t>
  </si>
  <si>
    <r>
      <t>Proyectos de construcción, reconstrucción, rehabilitación y/o equipamiento de infraestructura de salud aprobados por el Programa</t>
    </r>
    <r>
      <rPr>
        <i/>
        <sz val="10"/>
        <color indexed="30"/>
        <rFont val="Adobe Caslon Pro"/>
      </rPr>
      <t xml:space="preserve">
</t>
    </r>
  </si>
  <si>
    <t>Número de Proyectos de construcción, reconstrucción, rehabilitación y/o equipamiento de infraestructura de salud aprobados por el Programa</t>
  </si>
  <si>
    <r>
      <t>Proyectos de construcción, reconstrucción, rehabilitación y/o equipamiento de infraestructura de educación aprobados por el Programa</t>
    </r>
    <r>
      <rPr>
        <i/>
        <sz val="10"/>
        <color indexed="30"/>
        <rFont val="Adobe Caslon Pro"/>
      </rPr>
      <t xml:space="preserve">
</t>
    </r>
  </si>
  <si>
    <t>Número de Proyectos de construcción, reconstrucción, rehabilitación y/o equipamiento de infraestructura de educación aprobados por el Programa</t>
  </si>
  <si>
    <r>
      <t>Proyectos de sistemas de comunicación aprobados por el Programa</t>
    </r>
    <r>
      <rPr>
        <i/>
        <sz val="10"/>
        <color indexed="30"/>
        <rFont val="Adobe Caslon Pro"/>
      </rPr>
      <t xml:space="preserve">
</t>
    </r>
  </si>
  <si>
    <t>Número de proyectos de sistemas de comunicación (conectividad a internet) aprobados por el Programa</t>
  </si>
  <si>
    <r>
      <t>Proyectos de apoyo para la organización comunitaria y planeación participativa aprobados por el Programa</t>
    </r>
    <r>
      <rPr>
        <i/>
        <sz val="10"/>
        <color indexed="30"/>
        <rFont val="Adobe Caslon Pro"/>
      </rPr>
      <t xml:space="preserve">
</t>
    </r>
  </si>
  <si>
    <t>Número de proyectos de organización comunitaria (talleres cívicos, talleres productivos, talleres médicos, talleres ecológicos, cursos de sensibilización, entre otros) aprobados por el Programa)</t>
  </si>
  <si>
    <r>
      <t>Proyectos de Promoción social y acciones para la coordinación entre ordenes de gobierno aprobados por el Programa</t>
    </r>
    <r>
      <rPr>
        <i/>
        <sz val="10"/>
        <color indexed="30"/>
        <rFont val="Adobe Caslon Pro"/>
      </rPr>
      <t xml:space="preserve">
</t>
    </r>
  </si>
  <si>
    <t>Número de proyectos de Promoción social y acciones para la coordinación entre ordenes de gobierno aprobados por el Programa</t>
  </si>
  <si>
    <r>
      <t>Proyectos de caminos rurales aprobados por el Programa</t>
    </r>
    <r>
      <rPr>
        <i/>
        <sz val="10"/>
        <color indexed="30"/>
        <rFont val="Adobe Caslon Pro"/>
      </rPr>
      <t xml:space="preserve">
</t>
    </r>
  </si>
  <si>
    <t>Número total de proyectos de caminos rurales aprobados por el Programa</t>
  </si>
  <si>
    <r>
      <t>Proyectos de servicio social comunitario promovidos por instituciones de educación superior, media superior y organizaciones de la sociedad civil aprobados por el Programa</t>
    </r>
    <r>
      <rPr>
        <i/>
        <sz val="10"/>
        <color indexed="30"/>
        <rFont val="Adobe Caslon Pro"/>
      </rPr>
      <t xml:space="preserve">
</t>
    </r>
  </si>
  <si>
    <t>Número de proyectos de organización comunitaria (talleres cívicos, talleres productivos, talleres médicos, talleres ecológicos, cursos de sensibilización, entre otros) aprobados por el Programa</t>
  </si>
  <si>
    <r>
      <t>Proyectos de infraestructura productiva aprobados por el Programa</t>
    </r>
    <r>
      <rPr>
        <i/>
        <sz val="10"/>
        <color indexed="30"/>
        <rFont val="Adobe Caslon Pro"/>
      </rPr>
      <t xml:space="preserve">
</t>
    </r>
  </si>
  <si>
    <t>Número total proyectos de infraestructura productiva aprobados por el Programa</t>
  </si>
  <si>
    <r>
      <t>Proyectos de infraestructura deportiva aprobados por el Programa</t>
    </r>
    <r>
      <rPr>
        <i/>
        <sz val="10"/>
        <color indexed="30"/>
        <rFont val="Adobe Caslon Pro"/>
      </rPr>
      <t xml:space="preserve">
</t>
    </r>
  </si>
  <si>
    <t>Número total de proyectos de infraestructura deportiva aprobados por el Programa</t>
  </si>
  <si>
    <t>C 4 Vigilancia de obra. ESTA ACTIVIDAD ES TRANSVERSAL A LOS TRES COMPONENTES DE LA MATRIZ</t>
  </si>
  <si>
    <r>
      <t>Comités comunitarios de contraloria social integrados por el Programa</t>
    </r>
    <r>
      <rPr>
        <i/>
        <sz val="10"/>
        <color indexed="30"/>
        <rFont val="Adobe Caslon Pro"/>
      </rPr>
      <t xml:space="preserve">
</t>
    </r>
  </si>
  <si>
    <t>Número de comités comunitarios de contraloria social integrados por el Programa</t>
  </si>
  <si>
    <t>Comité</t>
  </si>
  <si>
    <t>C 5 Capacitación a autoridades municipales. ESTA ACTIVIDAD ES TRANSVERSAL A LOS TRES COMPONENTES DE LA MATRIZ</t>
  </si>
  <si>
    <r>
      <t>Eventos de capacitación acerca de las acciones del Programa</t>
    </r>
    <r>
      <rPr>
        <i/>
        <sz val="10"/>
        <color indexed="30"/>
        <rFont val="Adobe Caslon Pro"/>
      </rPr>
      <t xml:space="preserve">
</t>
    </r>
  </si>
  <si>
    <t>Número de eventos de capacitación acerca de las acciones del Programa</t>
  </si>
  <si>
    <t>Evento</t>
  </si>
  <si>
    <t>C 6 Difusión y promoción del Programa. ESTA ACTIVIDAD ES TRANSVERSAL A LOS TRES COMPONENTES DE LA MATRIZ</t>
  </si>
  <si>
    <r>
      <t>Eventos de difusión aprobados por el Programa</t>
    </r>
    <r>
      <rPr>
        <i/>
        <sz val="10"/>
        <color indexed="30"/>
        <rFont val="Adobe Caslon Pro"/>
      </rPr>
      <t xml:space="preserve">
</t>
    </r>
  </si>
  <si>
    <t>Número de eventos de difusión aprobados por el Programa</t>
  </si>
  <si>
    <r>
      <t xml:space="preserve">Número de viviendas con servicio sanitario en proyectos aprobados por el Programa
</t>
    </r>
    <r>
      <rPr>
        <sz val="10"/>
        <rFont val="Adobe Caslon Pro"/>
        <family val="2"/>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En el caso particular de la construcción de servicios sanitarios en vivienda, la acción requiere de un análisis del contexto territorial en el que serán instalados con el fin de seleccionar las tecnologías más adecuada. Efecto:  Otros Motivos:</t>
    </r>
  </si>
  <si>
    <r>
      <t xml:space="preserve">Viviendas con muros reforzados y techos en proyectos aprobados por el programa
</t>
    </r>
    <r>
      <rPr>
        <sz val="10"/>
        <rFont val="Adobe Caslon Pro"/>
        <family val="2"/>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Efecto:  Otros Motivos:</t>
    </r>
  </si>
  <si>
    <r>
      <t xml:space="preserve">Pisos firmes en proyectos aprobados por el Programa
</t>
    </r>
    <r>
      <rPr>
        <sz val="10"/>
        <rFont val="Adobe Caslon Pro"/>
        <family val="2"/>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Efecto:  Otros Motivos:</t>
    </r>
  </si>
  <si>
    <r>
      <t xml:space="preserve">Número de viviendas con servicio de agua en proyectos aprobados por el Programa
</t>
    </r>
    <r>
      <rPr>
        <sz val="10"/>
        <rFont val="Adobe Caslon Pro"/>
        <family val="2"/>
      </rPr>
      <t xml:space="preserve"> Causa : La meta del indicador al primer trimestre de 2013 es de 41 Efecto:  Otros Motivos:</t>
    </r>
  </si>
  <si>
    <r>
      <t xml:space="preserve">Viviendas en proyectos de instalación de estufas ecológicas aprobados por el Programa
</t>
    </r>
    <r>
      <rPr>
        <sz val="10"/>
        <rFont val="Adobe Caslon Pro"/>
        <family val="2"/>
      </rPr>
      <t xml:space="preserve"> Causa : El avance por encima de la meta de instalación de estufas ecológicas se debe fundamentalmente a que el Programa dio salida a demanda rezagada que contaba con expedientes técnicos integrados y que no pudo ser atendida durante el ejercicio fiscal 2012. Efecto:  Otros Motivos:</t>
    </r>
  </si>
  <si>
    <r>
      <t xml:space="preserve">Obras de saneamiento aprobadas
</t>
    </r>
    <r>
      <rPr>
        <sz val="10"/>
        <rFont val="Adobe Caslon Pro"/>
        <family val="2"/>
      </rPr>
      <t xml:space="preserve"> Causa : La meta del indicador al primer trimestre de 2013 es de 1 Efecto:  Otros Motivos:</t>
    </r>
  </si>
  <si>
    <r>
      <t xml:space="preserve">Centros Públicos de Cómputo con acceso a Internet en proyectos aprobados por el Programa
</t>
    </r>
    <r>
      <rPr>
        <sz val="10"/>
        <rFont val="Adobe Caslon Pro"/>
        <family val="2"/>
      </rPr>
      <t xml:space="preserve"> Causa : Para el ejercicio 2013, el programa prevé la rehabilitación de los Centros Públicos de Cómputo con acceso a Internet, situación que demanda el levantamiento de un diagnóstico sobre la situación en la que se encuentra el equipamiento, la conexión, el mobiliario e las instalaciones. Efecto:  Otros Motivos:</t>
    </r>
  </si>
  <si>
    <r>
      <t xml:space="preserve">Proyectos de sistemas de comunicación aprobados por el Programa
</t>
    </r>
    <r>
      <rPr>
        <sz val="10"/>
        <rFont val="Adobe Caslon Pro"/>
        <family val="2"/>
      </rPr>
      <t xml:space="preserve"> Causa : Para el ejercicio 2013, el programa prevé la rehabilitación de los Centros Públicos de Cómputo con acceso a Internet, situación que demanda el levantamiento de un diagnóstico sobre la situación en la que se encuentra el equipamiento, la conexión, el mobiliario e las instalaciones.  La conectividad forma parte del diagnóstico que se lleva a cabo  en los centros públicos  Efecto:  Otros Motivos:</t>
    </r>
  </si>
  <si>
    <r>
      <t xml:space="preserve">Proyectos de caminos rurales aprobados por el Programa
</t>
    </r>
    <r>
      <rPr>
        <sz val="10"/>
        <rFont val="Adobe Caslon Pro"/>
        <family val="2"/>
      </rPr>
      <t xml:space="preserve"> Causa : La integración de expedientes técnicos de los caminos rurales requieren la aprobación de la instancia normativa, lo que origina retrasos en la presentación oportuna de los proyectos. Efecto:  Otros Motivos:</t>
    </r>
  </si>
  <si>
    <r>
      <t xml:space="preserve">Proyectos de infraestructura productiva aprobados por el Programa
</t>
    </r>
    <r>
      <rPr>
        <sz val="10"/>
        <rFont val="Adobe Caslon Pro"/>
        <family val="2"/>
      </rPr>
      <t xml:space="preserve"> Causa : La oferta del programa relacionada con la infraestructura productiva comunitaria se encuentra en proceso de redireccionamiento a los municipios que integran la Cruzada Nacional Contra el Hambre Efecto:  Otros Motivos:</t>
    </r>
  </si>
  <si>
    <r>
      <t xml:space="preserve">Comités comunitarios de contraloria social integrados por el Programa
</t>
    </r>
    <r>
      <rPr>
        <sz val="10"/>
        <rFont val="Adobe Caslon Pro"/>
        <family val="2"/>
      </rPr>
      <t xml:space="preserve"> Causa : La integración de Comités Comunitarios de Contraloría Social sigue un procedimiento establecido por la SFP. Durante el primer cuatrimestre de 2013 la SFP se encuentra en la etapa de validación del esquema general del Programa Anual de Trabajo de la Contraloría Social. Esta etapa antecede la integración de los Comités por lo que se han enfrentado retrasos en la conformación de éstos Efecto:  Otros Motivos:</t>
    </r>
  </si>
  <si>
    <r>
      <t xml:space="preserve">Eventos de capacitación acerca de las acciones del Programa
</t>
    </r>
    <r>
      <rPr>
        <sz val="10"/>
        <rFont val="Adobe Caslon Pro"/>
        <family val="2"/>
      </rPr>
      <t xml:space="preserve"> Causa : Las Reglas de Operación del Programa (con sus modificaciones correspondientes) fueron publicadas al cierre del Primer bimestre del año. Esto retraso la organización de eventos de difusión y capacitación acerca de las acciones del Programa   Efecto:  Otros Motivos:</t>
    </r>
  </si>
  <si>
    <r>
      <t xml:space="preserve">Eventos de difusión aprobados por el Programa
</t>
    </r>
    <r>
      <rPr>
        <sz val="10"/>
        <rFont val="Adobe Caslon Pro"/>
        <family val="2"/>
      </rPr>
      <t xml:space="preserve"> Causa : Las Reglas de Operación del Programa (con sus modificaciones correspondientes) fueron publicadas al cierre del Primer bimestre del año. Esto retraso la organización de eventos de difusión y capacitación acerca de las acciones del Programa   Efecto:  Otros Motivos:</t>
    </r>
  </si>
  <si>
    <t>U008</t>
  </si>
  <si>
    <t>Subsidios a programas para jóvenes</t>
  </si>
  <si>
    <t>VUY-Instituto Mexicano de la Juventud</t>
  </si>
  <si>
    <t>16 - Juventud</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</si>
  <si>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</si>
  <si>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r>
      <t>Porcentaje de instancias estatales y municipales de juventud apoyadas.</t>
    </r>
    <r>
      <rPr>
        <i/>
        <sz val="10"/>
        <color indexed="30"/>
        <rFont val="Adobe Caslon Pro"/>
      </rPr>
      <t xml:space="preserve">
Indicador Seleccionado</t>
    </r>
  </si>
  <si>
    <t>(Número de Instancias estatales y municipales apoyadas / Total de instancias estatales y municipales creadas) X 100</t>
  </si>
  <si>
    <t>La política pública trasversal se articula a través de la coordinación institucional.</t>
  </si>
  <si>
    <r>
      <t>Porcentaje de Instancias municipales de Juventud creadas por cabildo.</t>
    </r>
    <r>
      <rPr>
        <i/>
        <sz val="10"/>
        <color indexed="30"/>
        <rFont val="Adobe Caslon Pro"/>
      </rPr>
      <t xml:space="preserve">
</t>
    </r>
  </si>
  <si>
    <t>(Número de instancias municipales de juventud creadas por cabildo a nivel nacional / Total de instancias municipales de juventud registradas en el instituto)*100</t>
  </si>
  <si>
    <t>A Jóvenes que obtuvieron un servicio en la red nacional de Espacios Poder Joven.</t>
  </si>
  <si>
    <r>
      <t>Porcentaje de servicios otorgados en la red nacional de Espacios Poder Joven.</t>
    </r>
    <r>
      <rPr>
        <i/>
        <sz val="10"/>
        <color indexed="30"/>
        <rFont val="Adobe Caslon Pro"/>
      </rPr>
      <t xml:space="preserve">
</t>
    </r>
  </si>
  <si>
    <t>(Número de servicios otorgados en la Red Nacional de Espacios Poder Joven / Total de servicios solicitados) X 100</t>
  </si>
  <si>
    <t>B Estimular la participación y el asociacionismo de la población juvenil en el desarrollo del país y apoyar las actividades que se realizan desde la sociedad civil en el beneficio de los jóvenes.</t>
  </si>
  <si>
    <r>
      <t>Porcentaje de Organizaciones apoyadas</t>
    </r>
    <r>
      <rPr>
        <i/>
        <sz val="10"/>
        <color indexed="30"/>
        <rFont val="Adobe Caslon Pro"/>
      </rPr>
      <t xml:space="preserve">
</t>
    </r>
  </si>
  <si>
    <t>(Numero de las asociaciones apoyadas / Total de asociaciones participantes) X 100</t>
  </si>
  <si>
    <t>Acción</t>
  </si>
  <si>
    <t>C Instancias públicas, privadas o civiles de los programas y proyectos que promueven la participación de los jóvenes por medio del reconocimiento y protección de su ciudadanía.</t>
  </si>
  <si>
    <r>
      <t>Porcentaje de instancias concertadas por programas del instituto que promueven la participación juvenil.</t>
    </r>
    <r>
      <rPr>
        <i/>
        <sz val="10"/>
        <color indexed="30"/>
        <rFont val="Adobe Caslon Pro"/>
      </rPr>
      <t xml:space="preserve">
</t>
    </r>
  </si>
  <si>
    <t>(Número de instancias concertadas / total de Instancias públicas, Privadas o civiles contactadas) * 100</t>
  </si>
  <si>
    <t>A 1 Facilitar el acceso de los jóvenes a herramientas de tecnología que completen su formación y educación a efecto de contribuir en la mejora de sus condiciones de vida.</t>
  </si>
  <si>
    <r>
      <t>Porcentaje de jóvenes beneficiados con el programa de Espacios Poder Joven.</t>
    </r>
    <r>
      <rPr>
        <i/>
        <sz val="10"/>
        <color indexed="30"/>
        <rFont val="Adobe Caslon Pro"/>
      </rPr>
      <t xml:space="preserve">
</t>
    </r>
  </si>
  <si>
    <t>(Número de jovenes beneficiados en la red nacional de espacios poder joven / Total de jovenes que solicitan el servicio) X 100</t>
  </si>
  <si>
    <t>A 2 Facilitar el acceso de los jóvenes a herramientas de tecnología que complementen su formación y educación a efecto de contribuir en la mejora de sus condiciones de vida.</t>
  </si>
  <si>
    <r>
      <t>Porcentaje de horas transmitidas de los programas Poder Joven radio y TV</t>
    </r>
    <r>
      <rPr>
        <i/>
        <sz val="10"/>
        <color indexed="30"/>
        <rFont val="Adobe Caslon Pro"/>
      </rPr>
      <t xml:space="preserve">
</t>
    </r>
  </si>
  <si>
    <t>(Número de horas Trasmitidas de Radio y Tv Poder Joven a nivel nacional / Numero de horas programadas de Radio y Tv Poder Joven a nivel nacional ) X 100</t>
  </si>
  <si>
    <t>A 3 Facilitar el acceso de los jóvenes a herramientas de tecnología que completen su formación y educación, a efecto de contribuir en la mejora de sus condiciones de vida.</t>
  </si>
  <si>
    <r>
      <t>Porcentaje de Espacios Poder Joven apoyados</t>
    </r>
    <r>
      <rPr>
        <i/>
        <sz val="10"/>
        <color indexed="30"/>
        <rFont val="Adobe Caslon Pro"/>
      </rPr>
      <t xml:space="preserve">
</t>
    </r>
  </si>
  <si>
    <t>(Número de espacios Poder Joven apoyados / Total de espacios Poder Joven existentes) X 100</t>
  </si>
  <si>
    <t>Apoyo</t>
  </si>
  <si>
    <t>Gestión-Eficacia-Anual</t>
  </si>
  <si>
    <t>B 4 Estimular la participacion y el asocianismo de la población juvenil en el desrrollo del país y apoyar las actividades que se realizan desde la sociedad civil en el beneficio de los jovenes</t>
  </si>
  <si>
    <r>
      <t>Porcentaje de asociaciones participantes en la convocatoria de apoyo a proyectos juveniles.</t>
    </r>
    <r>
      <rPr>
        <i/>
        <sz val="10"/>
        <color indexed="30"/>
        <rFont val="Adobe Caslon Pro"/>
      </rPr>
      <t xml:space="preserve">
</t>
    </r>
  </si>
  <si>
    <t>(Número de asociaciones participantes / Total de Organizaciones participantes) X 100</t>
  </si>
  <si>
    <t>C 5 Acercar a los jóvenes una oferta atractiva de servicios a precios preferenciales mediante la celebración de convenios o acuerdos con empresas e instituciones de los sectores público, social y privado.</t>
  </si>
  <si>
    <r>
      <t>Porcentaje de tarjetas Poder Joven distribuidas</t>
    </r>
    <r>
      <rPr>
        <i/>
        <sz val="10"/>
        <color indexed="30"/>
        <rFont val="Adobe Caslon Pro"/>
      </rPr>
      <t xml:space="preserve">
</t>
    </r>
  </si>
  <si>
    <t>(Número de tarjetas distribuidas a nivel nacional / Total de tarjeta registrada) X 100</t>
  </si>
  <si>
    <t>C 6 Impulsar el desarrollo juvenil a través de espacios de expresióny participación en diversas áreas del quehacer cotidiano, académico, productivo, cultural, social, protección del medio ambiente, y carta a mis padres.</t>
  </si>
  <si>
    <r>
      <t>Porcentaje de proyectos beneficiados</t>
    </r>
    <r>
      <rPr>
        <i/>
        <sz val="10"/>
        <color indexed="30"/>
        <rFont val="Adobe Caslon Pro"/>
      </rPr>
      <t xml:space="preserve">
</t>
    </r>
  </si>
  <si>
    <t>(Número de proyectos beneficiados / Total de proyectos dictaminados) X 100</t>
  </si>
  <si>
    <r>
      <t xml:space="preserve">Porcentaje de instancias estatales y municipales de juventud apoyadas.
</t>
    </r>
    <r>
      <rPr>
        <sz val="10"/>
        <rFont val="Adobe Caslon Pro"/>
        <family val="2"/>
      </rPr>
      <t xml:space="preserve"> Causa : La meta se tiene programada para el segundo trimestre del año Efecto: La meta se tiene programada para el segundo trimestre del año Otros Motivos:</t>
    </r>
  </si>
  <si>
    <r>
      <t xml:space="preserve">Porcentaje de Instancias municipales de Juventud creadas por cabildo.
</t>
    </r>
    <r>
      <rPr>
        <sz val="10"/>
        <rFont val="Adobe Caslon Pro"/>
        <family val="2"/>
      </rPr>
      <t xml:space="preserve"> Causa : Se reporto la creación de la Instancias Municipal de Amatlan, Nayarit y Nocupetaro; Michoacán  Se crearon las instancias municipales de 1,.Santiago Nuyoo, Oaxaca; 2.-El Carmen, Nuevo León; 3.-Tuxpan, Nayarit;4.-   Magdalena Tequisistlán, Oaxaca; 5.-Angel R. Cebada, Veracruz;6.- Alvarado, Veracruz; 7.-Parácuaro, Michoacán; 8.- Santa Ana Tavela,Oaxaca; 9.-Santiago Atitlán, Oaxaca; 10.- Jonuta, Tabasco;11.- Mecayapan, Veracruz;  12.-Medellín de Bravo, Veracruz; 13.- Tampico Alto,   14.- Nocupetaro de Morelos,Michoacán.  Hubo una mayor creación de instancias ya que ´la Subsecretaría de Veracruz y la Secretaría de Juventud de Michoacán, en coordinación con el IMJUVE fomentaron la creación de instancias rebasando la cifra histórica para este momento del ejercicio.  Efecto: Se reporto la creación de la Instancias Municipal de Amatlan, Nayarit y Nocupetaro; Michoacán  Se crearon las instancias municipales de 1,.Santiago Nuyoo, Oaxaca; 2.-El Carmen, Nuevo León; 3.-Tuxpan, Nayarit;4.-   Magdalena Tequisistlán, Oaxaca; 5.-Angel R. Cebada, Veracruz;6.- Alvarado, Veracruz; 7.-Parácuaro, Michoacán; 8.- Santa Ana Tavela,Oaxaca; 9.-Santiago Atitlán, Oaxaca; 10.- Jonuta, Tabasco;11.- Mecayapan, Veracruz;  12.-Medellín de Bravo, Veracruz; 13.- Tampico Alto,   14.- Nocupetaro de Morelos,Michoacán.  Hubo una mayor creación de instancias ya que ´la Subsecretaría de Veracruz y la Secretaría de Juventud de Michoacán, en coordinación con el IMJUVE fomentaron la creación de instancias rebasando la cifra histórica para este momento del ejercicio.  Otros Motivos:</t>
    </r>
  </si>
  <si>
    <r>
      <t xml:space="preserve">Porcentaje de servicios otorgados en la red nacional de Espacios Poder Joven.
</t>
    </r>
    <r>
      <rPr>
        <sz val="10"/>
        <rFont val="Adobe Caslon Pro"/>
        <family val="2"/>
      </rPr>
      <t xml:space="preserve"> Causa : Son los diversos servicios recibidos por los jóvenes beneficiados a través de las áreas de los Espacios Poder Joven. Efecto: Son los diversos servicios recibidos por los jóvenes beneficiados a través de las áreas de los Espacios Poder Joven. Otros Motivos:</t>
    </r>
  </si>
  <si>
    <r>
      <t xml:space="preserve">Porcentaje de Organizaciones apoyadas
</t>
    </r>
    <r>
      <rPr>
        <sz val="10"/>
        <rFont val="Adobe Caslon Pro"/>
        <family val="2"/>
      </rPr>
      <t xml:space="preserve"> Causa : La meta se tiene programada para el tercer trimestre del año. Efecto: La meta se tiene programada para el tercer trimestre del año. Otros Motivos:</t>
    </r>
  </si>
  <si>
    <r>
      <t xml:space="preserve">Porcentaje de instancias concertadas por programas del instituto que promueven la participación juvenil.
</t>
    </r>
    <r>
      <rPr>
        <sz val="10"/>
        <rFont val="Adobe Caslon Pro"/>
        <family val="2"/>
      </rPr>
      <t xml:space="preserve"> Causa : El indicador de instancias concertadas corresponde a los convenios de la Tarjeta Poder Joven realizados por las entidades estatales, municipales e IMJUVE para zona conurbada y ciudad de México, con el propósito de obtener los descuentos que se ofrecen a los jóvenes tarjetahabientes mediante acuerdos de buena voluntad.  Elaboración de informes, devolución de expedientes de candidatos, actualización de archivos del Premio Nacional de la Juventud y seguimiento de galardonados.  Premio Nacional de la Juventud 2013: actualización de bases de datos; propuesta y ajuste de fechas del calendario de actividades; revisión de la convocatoria; propuesta de formatos; e instalación del Consejo de Premiación prevista para el mes   Las instancias concertadas  se obtienen del Programa de Bolsa de Trabajo, Grupos de Intercambio e Instituciones Educativas, las más relevantes son: Centro Universitario Incarnet Word, Ateneo Filosófico, Tecnologíco Contables y Administrativos, Iss Facility Services y Grupo Kyrielle, entre otras. Efecto: El indicador de instancias concertadas corresponde a los convenios de la Tarjeta Poder Joven realizados por las entidades estatales, municipales e IMJUVE para zona conurbada y ciudad de México, con el propósito de obtener los descuentos que se ofrecen a los jóvenes tarjetahabientes mediante acuerdos de buena voluntad.  Elaboración de informes, devolución de expedientes de candidatos, actualización de archivos del Premio Nacional de la Juventud y seguimiento de galardonados.  Premio Nacional de la Juventud 2013: actualización de bases de datos; propuesta y ajuste de fechas del calendario de actividades; revisión de la convocatoria; propuesta de formatos; e instalación del Consejo de Premiación prevista para el mes   Las instancias concertadas  se obtienen del Programa de Bolsa de Trabajo, Grupos de Intercambio e Instituciones Educativas, las más relevantes son: Centro Universitario Incarnet Word, Ateneo Filosófico, Tecnologíco Contables y Administrativos, Iss Facility Services y Grupo Kyrielle, entre otras. Otros Motivos:</t>
    </r>
  </si>
  <si>
    <r>
      <t xml:space="preserve">Porcentaje de jóvenes beneficiados con el programa de Espacios Poder Joven.
</t>
    </r>
    <r>
      <rPr>
        <sz val="10"/>
        <rFont val="Adobe Caslon Pro"/>
        <family val="2"/>
      </rPr>
      <t xml:space="preserve"> Causa : Representa el numero total de jovenes de 12 a 29 años que han recibido de manera directa los servicios de cada una de las cuatro areas de atencion en los Espacios Poder Joven , durante el periodo que se reporta. Efecto: Representa el numero total de jovenes de 12 a 29 años que han recibido de manera directa los servicios de cada una de las cuatro areas de atencion en los Espacios Poder Joven , durante el periodo que se reporta. Otros Motivos:</t>
    </r>
  </si>
  <si>
    <r>
      <t xml:space="preserve">Porcentaje de horas transmitidas de los programas Poder Joven radio y TV
</t>
    </r>
    <r>
      <rPr>
        <sz val="10"/>
        <rFont val="Adobe Caslon Pro"/>
        <family val="2"/>
      </rPr>
      <t xml:space="preserve"> Causa : Se refiere a la cantidad de horas transmitidas mensuales.Se consideran retransmisiones y programas especiales. Efecto: Se refiere a la cantidad de horas transmitidas mensuales.Se consideran retransmisiones y programas especiales. Otros Motivos:</t>
    </r>
  </si>
  <si>
    <r>
      <t xml:space="preserve">Porcentaje de tarjetas Poder Joven distribuidas
</t>
    </r>
    <r>
      <rPr>
        <sz val="10"/>
        <rFont val="Adobe Caslon Pro"/>
        <family val="2"/>
      </rPr>
      <t xml:space="preserve"> Causa : Los registros de tarjeta poder joven distribuida corresponden a los datos que proporcionan los jóvenes que se ven beneficiados con la tarjeta poder joven, que les permite acceder a descuentos preferenciales que otorgan las empresas afiliadas al programa, mediante acuerdo de buena voluntad concertado con el IMJUVE. Efecto: Los registros de tarjeta poder joven distribuida corresponden a los datos que proporcionan los jóvenes que se ven beneficiados con la tarjeta poder joven, que les permite acceder a descuentos preferenciales que otorgan las empresas afiliadas al programa, mediante acuerdo de buena voluntad concertado con el IMJUVE. Otros Motivos:</t>
    </r>
  </si>
  <si>
    <r>
      <t xml:space="preserve">Porcentaje de proyectos beneficiados
</t>
    </r>
    <r>
      <rPr>
        <sz val="10"/>
        <rFont val="Adobe Caslon Pro"/>
        <family val="2"/>
      </rPr>
      <t xml:space="preserve"> Causa : Se reportarán metas una vez se realice la ceremonia de premiación .El alcance es de acuerdo a lo contemplado en el Programa Anual 2013 Efecto: Se reportarán metas una vez se realice la ceremonia de premiación .El alcance es de acuerdo a lo contemplado en el Programa Anual 2013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</si>
</sst>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b/>
      <sz val="12"/>
      <name val="Adobe Caslon Pro"/>
      <family val="2"/>
    </font>
    <font>
      <sz val="10"/>
      <name val="Adobe Caslon Pro"/>
      <family val="2"/>
    </font>
    <font>
      <sz val="16"/>
      <color indexed="9"/>
      <name val="Trajan Pro"/>
      <family val="3"/>
    </font>
    <font>
      <b/>
      <sz val="14"/>
      <color indexed="23"/>
      <name val="Trajan Pro"/>
      <family val="3"/>
    </font>
    <font>
      <b/>
      <sz val="28"/>
      <color indexed="8"/>
      <name val="Trajan Pro"/>
    </font>
    <font>
      <sz val="12"/>
      <name val="Adobe Caslon Pro"/>
      <family val="2"/>
    </font>
    <font>
      <sz val="14"/>
      <color indexed="9"/>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1"/>
      <color indexed="8"/>
      <name val="Adobe Caslon Pro"/>
      <family val="2"/>
    </font>
    <font>
      <b/>
      <sz val="10"/>
      <color indexed="9"/>
      <name val="Adobe Caslon Pro"/>
      <family val="2"/>
    </font>
    <font>
      <sz val="10"/>
      <color indexed="9"/>
      <name val="Adobe Caslon Pro"/>
      <family val="2"/>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thick">
        <color rgb="FF969696"/>
      </top>
      <bottom style="medium">
        <color rgb="FF000000"/>
      </bottom>
      <diagonal/>
    </border>
    <border>
      <left/>
      <right style="medium">
        <color rgb="FF000000"/>
      </right>
      <top style="thick">
        <color rgb="FF969696"/>
      </top>
      <bottom style="medium">
        <color rgb="FF000000"/>
      </bottom>
      <diagonal/>
    </border>
    <border>
      <left/>
      <right/>
      <top style="thick">
        <color rgb="FF969696"/>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8">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9" fillId="0" borderId="13" xfId="0" applyFont="1" applyBorder="1" applyAlignment="1">
      <alignment horizontal="center" vertical="top" wrapText="1"/>
    </xf>
    <xf numFmtId="0" fontId="19" fillId="0" borderId="0" xfId="0" applyFont="1" applyBorder="1" applyAlignment="1">
      <alignment horizontal="center" vertical="top" wrapText="1"/>
    </xf>
    <xf numFmtId="0" fontId="19" fillId="0" borderId="15" xfId="0" applyFont="1" applyBorder="1" applyAlignment="1">
      <alignment horizontal="center" vertical="top" wrapText="1"/>
    </xf>
    <xf numFmtId="0" fontId="18" fillId="0" borderId="16" xfId="0" applyFont="1" applyBorder="1" applyAlignment="1">
      <alignment horizontal="justify" vertical="top" wrapText="1"/>
    </xf>
    <xf numFmtId="0" fontId="20"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20" fillId="0" borderId="17" xfId="0" applyFont="1" applyBorder="1" applyAlignment="1">
      <alignment vertical="top" wrapText="1"/>
    </xf>
    <xf numFmtId="0" fontId="20"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20"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20"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20"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20"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20" fillId="0" borderId="43" xfId="0" applyNumberFormat="1" applyFont="1" applyBorder="1" applyAlignment="1">
      <alignment horizontal="right"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3" fontId="20" fillId="0" borderId="40" xfId="0" applyNumberFormat="1" applyFont="1" applyBorder="1" applyAlignment="1">
      <alignment horizontal="right"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C40" sqref="C40"/>
    </sheetView>
  </sheetViews>
  <sheetFormatPr baseColWidth="10" defaultColWidth="5.7109375" defaultRowHeight="17.25" customHeight="1" x14ac:dyDescent="0.5"/>
  <cols>
    <col min="1" max="1" width="4" style="1" customWidth="1"/>
    <col min="2" max="16384" width="5.7109375" style="1"/>
  </cols>
  <sheetData>
    <row r="1" spans="2:30" s="2" customFormat="1" ht="48" customHeight="1" x14ac:dyDescent="0.5">
      <c r="B1" s="3" t="s">
        <v>0</v>
      </c>
      <c r="C1" s="3"/>
      <c r="D1" s="3"/>
      <c r="E1" s="3"/>
      <c r="F1" s="3"/>
      <c r="G1" s="3"/>
      <c r="H1" s="3"/>
      <c r="I1" s="3"/>
      <c r="J1" s="3"/>
      <c r="K1" s="3"/>
      <c r="L1" s="3"/>
      <c r="M1" s="3"/>
      <c r="N1" s="3"/>
      <c r="O1" s="3"/>
      <c r="P1" s="3"/>
      <c r="Q1" s="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2"/>
  <sheetViews>
    <sheetView topLeftCell="A16" zoomScale="80" zoomScaleSheetLayoutView="80" workbookViewId="0">
      <selection activeCell="V12" sqref="V12"/>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39</v>
      </c>
      <c r="C11" s="62" t="s">
        <v>40</v>
      </c>
      <c r="D11" s="62"/>
      <c r="E11" s="62"/>
      <c r="F11" s="62"/>
      <c r="G11" s="62"/>
      <c r="H11" s="62"/>
      <c r="I11" s="62" t="s">
        <v>41</v>
      </c>
      <c r="J11" s="62"/>
      <c r="K11" s="62"/>
      <c r="L11" s="62" t="s">
        <v>42</v>
      </c>
      <c r="M11" s="62"/>
      <c r="N11" s="62"/>
      <c r="O11" s="62"/>
      <c r="P11" s="63" t="s">
        <v>43</v>
      </c>
      <c r="Q11" s="63" t="s">
        <v>44</v>
      </c>
      <c r="R11" s="63">
        <v>100</v>
      </c>
      <c r="S11" s="63">
        <v>30</v>
      </c>
      <c r="T11" s="63">
        <v>86.82</v>
      </c>
      <c r="U11" s="64">
        <f>IF(ISERR(T11/S11*100),"N/A",T11/S11*100)</f>
        <v>289.39999999999998</v>
      </c>
    </row>
    <row r="12" spans="1:34" ht="75" customHeight="1" thickTop="1" x14ac:dyDescent="0.5">
      <c r="A12" s="60"/>
      <c r="B12" s="61" t="s">
        <v>45</v>
      </c>
      <c r="C12" s="62" t="s">
        <v>46</v>
      </c>
      <c r="D12" s="62"/>
      <c r="E12" s="62"/>
      <c r="F12" s="62"/>
      <c r="G12" s="62"/>
      <c r="H12" s="62"/>
      <c r="I12" s="62" t="s">
        <v>47</v>
      </c>
      <c r="J12" s="62"/>
      <c r="K12" s="62"/>
      <c r="L12" s="62" t="s">
        <v>48</v>
      </c>
      <c r="M12" s="62"/>
      <c r="N12" s="62"/>
      <c r="O12" s="62"/>
      <c r="P12" s="63" t="s">
        <v>49</v>
      </c>
      <c r="Q12" s="63" t="s">
        <v>44</v>
      </c>
      <c r="R12" s="63">
        <v>100</v>
      </c>
      <c r="S12" s="63">
        <v>25</v>
      </c>
      <c r="T12" s="63">
        <v>100</v>
      </c>
      <c r="U12" s="64">
        <f>IF(ISERR(T12/S12*100),"N/A",T12/S12*100)</f>
        <v>400</v>
      </c>
    </row>
    <row r="13" spans="1:34" ht="75" customHeight="1" x14ac:dyDescent="0.5">
      <c r="A13" s="60"/>
      <c r="B13" s="65" t="s">
        <v>50</v>
      </c>
      <c r="C13" s="66" t="s">
        <v>51</v>
      </c>
      <c r="D13" s="66"/>
      <c r="E13" s="66"/>
      <c r="F13" s="66"/>
      <c r="G13" s="66"/>
      <c r="H13" s="66"/>
      <c r="I13" s="66" t="s">
        <v>52</v>
      </c>
      <c r="J13" s="66"/>
      <c r="K13" s="66"/>
      <c r="L13" s="66" t="s">
        <v>53</v>
      </c>
      <c r="M13" s="66"/>
      <c r="N13" s="66"/>
      <c r="O13" s="66"/>
      <c r="P13" s="67" t="s">
        <v>49</v>
      </c>
      <c r="Q13" s="67" t="s">
        <v>54</v>
      </c>
      <c r="R13" s="67">
        <v>100</v>
      </c>
      <c r="S13" s="67">
        <v>26.06</v>
      </c>
      <c r="T13" s="67">
        <v>63.57</v>
      </c>
      <c r="U13" s="68">
        <f>IF(ISERR(T13/S13*100),"N/A",T13/S13*100)</f>
        <v>243.93706830391406</v>
      </c>
    </row>
    <row r="14" spans="1:34" ht="75" customHeight="1" thickBot="1" x14ac:dyDescent="0.55000000000000004">
      <c r="A14" s="60"/>
      <c r="B14" s="65" t="s">
        <v>50</v>
      </c>
      <c r="C14" s="66" t="s">
        <v>55</v>
      </c>
      <c r="D14" s="66"/>
      <c r="E14" s="66"/>
      <c r="F14" s="66"/>
      <c r="G14" s="66"/>
      <c r="H14" s="66"/>
      <c r="I14" s="66" t="s">
        <v>56</v>
      </c>
      <c r="J14" s="66"/>
      <c r="K14" s="66"/>
      <c r="L14" s="66" t="s">
        <v>57</v>
      </c>
      <c r="M14" s="66"/>
      <c r="N14" s="66"/>
      <c r="O14" s="66"/>
      <c r="P14" s="67" t="s">
        <v>49</v>
      </c>
      <c r="Q14" s="67" t="s">
        <v>58</v>
      </c>
      <c r="R14" s="67">
        <v>100</v>
      </c>
      <c r="S14" s="67" t="s">
        <v>59</v>
      </c>
      <c r="T14" s="67" t="s">
        <v>59</v>
      </c>
      <c r="U14" s="68" t="str">
        <f>IF(ISERR(T14/S14*100),"N/A",T14/S14*100)</f>
        <v>N/A</v>
      </c>
    </row>
    <row r="15" spans="1:34" ht="22.5" customHeight="1" thickTop="1" thickBot="1" x14ac:dyDescent="0.55000000000000004">
      <c r="B15" s="13" t="s">
        <v>60</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5">
      <c r="B16" s="70"/>
      <c r="C16" s="71"/>
      <c r="D16" s="71"/>
      <c r="E16" s="71"/>
      <c r="F16" s="71"/>
      <c r="G16" s="71"/>
      <c r="H16" s="72"/>
      <c r="I16" s="72"/>
      <c r="J16" s="72"/>
      <c r="K16" s="72"/>
      <c r="L16" s="72"/>
      <c r="M16" s="72"/>
      <c r="N16" s="72"/>
      <c r="O16" s="72"/>
      <c r="P16" s="73"/>
      <c r="Q16" s="74"/>
      <c r="R16" s="75" t="s">
        <v>61</v>
      </c>
      <c r="S16" s="44" t="s">
        <v>62</v>
      </c>
      <c r="T16" s="75" t="s">
        <v>63</v>
      </c>
      <c r="U16" s="44" t="s">
        <v>64</v>
      </c>
    </row>
    <row r="17" spans="2:21" ht="26.25" customHeight="1" thickBot="1" x14ac:dyDescent="0.55000000000000004">
      <c r="B17" s="76"/>
      <c r="C17" s="77"/>
      <c r="D17" s="77"/>
      <c r="E17" s="77"/>
      <c r="F17" s="77"/>
      <c r="G17" s="77"/>
      <c r="H17" s="78"/>
      <c r="I17" s="78"/>
      <c r="J17" s="78"/>
      <c r="K17" s="78"/>
      <c r="L17" s="78"/>
      <c r="M17" s="78"/>
      <c r="N17" s="78"/>
      <c r="O17" s="78"/>
      <c r="P17" s="79"/>
      <c r="Q17" s="80"/>
      <c r="R17" s="81" t="s">
        <v>65</v>
      </c>
      <c r="S17" s="80" t="s">
        <v>65</v>
      </c>
      <c r="T17" s="80" t="s">
        <v>65</v>
      </c>
      <c r="U17" s="80" t="s">
        <v>66</v>
      </c>
    </row>
    <row r="18" spans="2:21" ht="13.5" customHeight="1" thickBot="1" x14ac:dyDescent="0.55000000000000004">
      <c r="B18" s="82" t="s">
        <v>67</v>
      </c>
      <c r="C18" s="83"/>
      <c r="D18" s="83"/>
      <c r="E18" s="84"/>
      <c r="F18" s="84"/>
      <c r="G18" s="84"/>
      <c r="H18" s="85"/>
      <c r="I18" s="85"/>
      <c r="J18" s="85"/>
      <c r="K18" s="85"/>
      <c r="L18" s="85"/>
      <c r="M18" s="85"/>
      <c r="N18" s="85"/>
      <c r="O18" s="85"/>
      <c r="P18" s="86"/>
      <c r="Q18" s="86"/>
      <c r="R18" s="87">
        <f>273.002554</f>
        <v>273.00255399999998</v>
      </c>
      <c r="S18" s="87">
        <f>64.525479</f>
        <v>64.525479000000004</v>
      </c>
      <c r="T18" s="87">
        <f>64.525479</f>
        <v>64.525479000000004</v>
      </c>
      <c r="U18" s="88">
        <f>+IF(ISERR(T18/S18*100),"N/A",T18/S18*100)</f>
        <v>100</v>
      </c>
    </row>
    <row r="19" spans="2:21" ht="13.5" customHeight="1" thickBot="1" x14ac:dyDescent="0.55000000000000004">
      <c r="B19" s="89" t="s">
        <v>68</v>
      </c>
      <c r="C19" s="90"/>
      <c r="D19" s="90"/>
      <c r="E19" s="91"/>
      <c r="F19" s="91"/>
      <c r="G19" s="91"/>
      <c r="H19" s="92"/>
      <c r="I19" s="92"/>
      <c r="J19" s="92"/>
      <c r="K19" s="92"/>
      <c r="L19" s="92"/>
      <c r="M19" s="92"/>
      <c r="N19" s="92"/>
      <c r="O19" s="92"/>
      <c r="P19" s="93"/>
      <c r="Q19" s="93"/>
      <c r="R19" s="87">
        <f>271.421905</f>
        <v>271.42190499999998</v>
      </c>
      <c r="S19" s="87">
        <f>64.525479</f>
        <v>64.525479000000004</v>
      </c>
      <c r="T19" s="87">
        <f>64.525479</f>
        <v>64.525479000000004</v>
      </c>
      <c r="U19" s="88">
        <f>+IF(ISERR(T19/S19*100),"N/A",T19/S19*100)</f>
        <v>100</v>
      </c>
    </row>
    <row r="20" spans="2:21" ht="14.85" customHeight="1" thickTop="1" thickBot="1" x14ac:dyDescent="0.55000000000000004">
      <c r="B20" s="13" t="s">
        <v>69</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5">
      <c r="B21" s="94" t="s">
        <v>70</v>
      </c>
      <c r="C21" s="96"/>
      <c r="D21" s="96"/>
      <c r="E21" s="96"/>
      <c r="F21" s="96"/>
      <c r="G21" s="96"/>
      <c r="H21" s="96"/>
      <c r="I21" s="96"/>
      <c r="J21" s="96"/>
      <c r="K21" s="96"/>
      <c r="L21" s="96"/>
      <c r="M21" s="96"/>
      <c r="N21" s="96"/>
      <c r="O21" s="96"/>
      <c r="P21" s="96"/>
      <c r="Q21" s="96"/>
      <c r="R21" s="96"/>
      <c r="S21" s="96"/>
      <c r="T21" s="96"/>
      <c r="U21" s="95"/>
    </row>
    <row r="22" spans="2:21" ht="133.5" customHeight="1" thickBot="1" x14ac:dyDescent="0.55000000000000004">
      <c r="B22" s="97" t="s">
        <v>71</v>
      </c>
      <c r="C22" s="99"/>
      <c r="D22" s="99"/>
      <c r="E22" s="99"/>
      <c r="F22" s="99"/>
      <c r="G22" s="99"/>
      <c r="H22" s="99"/>
      <c r="I22" s="99"/>
      <c r="J22" s="99"/>
      <c r="K22" s="99"/>
      <c r="L22" s="99"/>
      <c r="M22" s="99"/>
      <c r="N22" s="99"/>
      <c r="O22" s="99"/>
      <c r="P22" s="99"/>
      <c r="Q22" s="99"/>
      <c r="R22" s="99"/>
      <c r="S22" s="99"/>
      <c r="T22" s="99"/>
      <c r="U22" s="98"/>
    </row>
  </sheetData>
  <mergeCells count="37">
    <mergeCell ref="B22:U22"/>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topLeftCell="A49" zoomScale="80" zoomScaleSheetLayoutView="80" workbookViewId="0">
      <selection activeCell="X13" sqref="X13"/>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72</v>
      </c>
      <c r="D4" s="19" t="s">
        <v>73</v>
      </c>
      <c r="E4" s="19"/>
      <c r="F4" s="19"/>
      <c r="G4" s="19"/>
      <c r="H4" s="19"/>
      <c r="I4" s="20"/>
      <c r="J4" s="21" t="s">
        <v>10</v>
      </c>
      <c r="K4" s="22" t="s">
        <v>11</v>
      </c>
      <c r="L4" s="23" t="s">
        <v>12</v>
      </c>
      <c r="M4" s="23"/>
      <c r="N4" s="23"/>
      <c r="O4" s="23"/>
      <c r="P4" s="21" t="s">
        <v>13</v>
      </c>
      <c r="Q4" s="23" t="s">
        <v>74</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75</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77</v>
      </c>
      <c r="D11" s="62"/>
      <c r="E11" s="62"/>
      <c r="F11" s="62"/>
      <c r="G11" s="62"/>
      <c r="H11" s="62"/>
      <c r="I11" s="62" t="s">
        <v>78</v>
      </c>
      <c r="J11" s="62"/>
      <c r="K11" s="62"/>
      <c r="L11" s="62" t="s">
        <v>79</v>
      </c>
      <c r="M11" s="62"/>
      <c r="N11" s="62"/>
      <c r="O11" s="62"/>
      <c r="P11" s="63" t="s">
        <v>49</v>
      </c>
      <c r="Q11" s="63" t="s">
        <v>80</v>
      </c>
      <c r="R11" s="63" t="s">
        <v>59</v>
      </c>
      <c r="S11" s="63" t="s">
        <v>59</v>
      </c>
      <c r="T11" s="63" t="s">
        <v>59</v>
      </c>
      <c r="U11" s="64" t="str">
        <f t="shared" ref="U11:U30" si="0">IF(ISERR(T11/S11*100),"N/A",T11/S11*100)</f>
        <v>N/A</v>
      </c>
    </row>
    <row r="12" spans="1:34" ht="75" customHeight="1" thickTop="1" x14ac:dyDescent="0.5">
      <c r="A12" s="60"/>
      <c r="B12" s="61" t="s">
        <v>81</v>
      </c>
      <c r="C12" s="62" t="s">
        <v>82</v>
      </c>
      <c r="D12" s="62"/>
      <c r="E12" s="62"/>
      <c r="F12" s="62"/>
      <c r="G12" s="62"/>
      <c r="H12" s="62"/>
      <c r="I12" s="62" t="s">
        <v>83</v>
      </c>
      <c r="J12" s="62"/>
      <c r="K12" s="62"/>
      <c r="L12" s="62" t="s">
        <v>84</v>
      </c>
      <c r="M12" s="62"/>
      <c r="N12" s="62"/>
      <c r="O12" s="62"/>
      <c r="P12" s="63" t="s">
        <v>49</v>
      </c>
      <c r="Q12" s="63" t="s">
        <v>85</v>
      </c>
      <c r="R12" s="63">
        <v>58.93</v>
      </c>
      <c r="S12" s="63">
        <v>58.93</v>
      </c>
      <c r="T12" s="63">
        <v>67.03</v>
      </c>
      <c r="U12" s="64">
        <f t="shared" si="0"/>
        <v>113.74512133039198</v>
      </c>
    </row>
    <row r="13" spans="1:34" ht="75" customHeight="1" thickBot="1" x14ac:dyDescent="0.55000000000000004">
      <c r="A13" s="60"/>
      <c r="B13" s="65" t="s">
        <v>50</v>
      </c>
      <c r="C13" s="66" t="s">
        <v>50</v>
      </c>
      <c r="D13" s="66"/>
      <c r="E13" s="66"/>
      <c r="F13" s="66"/>
      <c r="G13" s="66"/>
      <c r="H13" s="66"/>
      <c r="I13" s="66" t="s">
        <v>86</v>
      </c>
      <c r="J13" s="66"/>
      <c r="K13" s="66"/>
      <c r="L13" s="66" t="s">
        <v>87</v>
      </c>
      <c r="M13" s="66"/>
      <c r="N13" s="66"/>
      <c r="O13" s="66"/>
      <c r="P13" s="67" t="s">
        <v>49</v>
      </c>
      <c r="Q13" s="67" t="s">
        <v>85</v>
      </c>
      <c r="R13" s="67">
        <v>28.84</v>
      </c>
      <c r="S13" s="67">
        <v>28.23</v>
      </c>
      <c r="T13" s="67">
        <v>27.74</v>
      </c>
      <c r="U13" s="68">
        <f t="shared" si="0"/>
        <v>98.264257881686149</v>
      </c>
    </row>
    <row r="14" spans="1:34" ht="75" customHeight="1" thickTop="1" x14ac:dyDescent="0.5">
      <c r="A14" s="60"/>
      <c r="B14" s="61" t="s">
        <v>39</v>
      </c>
      <c r="C14" s="62" t="s">
        <v>88</v>
      </c>
      <c r="D14" s="62"/>
      <c r="E14" s="62"/>
      <c r="F14" s="62"/>
      <c r="G14" s="62"/>
      <c r="H14" s="62"/>
      <c r="I14" s="62" t="s">
        <v>89</v>
      </c>
      <c r="J14" s="62"/>
      <c r="K14" s="62"/>
      <c r="L14" s="62" t="s">
        <v>90</v>
      </c>
      <c r="M14" s="62"/>
      <c r="N14" s="62"/>
      <c r="O14" s="62"/>
      <c r="P14" s="63" t="s">
        <v>49</v>
      </c>
      <c r="Q14" s="63" t="s">
        <v>91</v>
      </c>
      <c r="R14" s="63">
        <v>59.08</v>
      </c>
      <c r="S14" s="63">
        <v>57.83</v>
      </c>
      <c r="T14" s="63">
        <v>58.21</v>
      </c>
      <c r="U14" s="64">
        <f t="shared" si="0"/>
        <v>100.65709839183813</v>
      </c>
    </row>
    <row r="15" spans="1:34" ht="75" customHeight="1" x14ac:dyDescent="0.5">
      <c r="A15" s="60"/>
      <c r="B15" s="65" t="s">
        <v>50</v>
      </c>
      <c r="C15" s="66" t="s">
        <v>50</v>
      </c>
      <c r="D15" s="66"/>
      <c r="E15" s="66"/>
      <c r="F15" s="66"/>
      <c r="G15" s="66"/>
      <c r="H15" s="66"/>
      <c r="I15" s="66" t="s">
        <v>92</v>
      </c>
      <c r="J15" s="66"/>
      <c r="K15" s="66"/>
      <c r="L15" s="66" t="s">
        <v>93</v>
      </c>
      <c r="M15" s="66"/>
      <c r="N15" s="66"/>
      <c r="O15" s="66"/>
      <c r="P15" s="67" t="s">
        <v>94</v>
      </c>
      <c r="Q15" s="67" t="s">
        <v>95</v>
      </c>
      <c r="R15" s="100">
        <v>10</v>
      </c>
      <c r="S15" s="100">
        <v>10</v>
      </c>
      <c r="T15" s="100">
        <v>7.63</v>
      </c>
      <c r="U15" s="68">
        <f t="shared" si="0"/>
        <v>76.3</v>
      </c>
    </row>
    <row r="16" spans="1:34" ht="75" customHeight="1" x14ac:dyDescent="0.5">
      <c r="A16" s="60"/>
      <c r="B16" s="65" t="s">
        <v>50</v>
      </c>
      <c r="C16" s="66" t="s">
        <v>50</v>
      </c>
      <c r="D16" s="66"/>
      <c r="E16" s="66"/>
      <c r="F16" s="66"/>
      <c r="G16" s="66"/>
      <c r="H16" s="66"/>
      <c r="I16" s="66" t="s">
        <v>96</v>
      </c>
      <c r="J16" s="66"/>
      <c r="K16" s="66"/>
      <c r="L16" s="66" t="s">
        <v>97</v>
      </c>
      <c r="M16" s="66"/>
      <c r="N16" s="66"/>
      <c r="O16" s="66"/>
      <c r="P16" s="67" t="s">
        <v>98</v>
      </c>
      <c r="Q16" s="67" t="s">
        <v>85</v>
      </c>
      <c r="R16" s="67">
        <v>13.6</v>
      </c>
      <c r="S16" s="67">
        <v>13.6</v>
      </c>
      <c r="T16" s="67">
        <v>12.7</v>
      </c>
      <c r="U16" s="68">
        <f t="shared" si="0"/>
        <v>93.382352941176478</v>
      </c>
    </row>
    <row r="17" spans="1:22" ht="75" customHeight="1" x14ac:dyDescent="0.5">
      <c r="A17" s="60"/>
      <c r="B17" s="65" t="s">
        <v>50</v>
      </c>
      <c r="C17" s="66" t="s">
        <v>50</v>
      </c>
      <c r="D17" s="66"/>
      <c r="E17" s="66"/>
      <c r="F17" s="66"/>
      <c r="G17" s="66"/>
      <c r="H17" s="66"/>
      <c r="I17" s="66" t="s">
        <v>99</v>
      </c>
      <c r="J17" s="66"/>
      <c r="K17" s="66"/>
      <c r="L17" s="66" t="s">
        <v>100</v>
      </c>
      <c r="M17" s="66"/>
      <c r="N17" s="66"/>
      <c r="O17" s="66"/>
      <c r="P17" s="67" t="s">
        <v>101</v>
      </c>
      <c r="Q17" s="67" t="s">
        <v>85</v>
      </c>
      <c r="R17" s="100">
        <v>3128331</v>
      </c>
      <c r="S17" s="100">
        <v>3062029</v>
      </c>
      <c r="T17" s="100">
        <v>3009234</v>
      </c>
      <c r="U17" s="68">
        <f t="shared" si="0"/>
        <v>98.275816460262135</v>
      </c>
    </row>
    <row r="18" spans="1:22" ht="75" customHeight="1" x14ac:dyDescent="0.5">
      <c r="A18" s="60"/>
      <c r="B18" s="65" t="s">
        <v>50</v>
      </c>
      <c r="C18" s="66" t="s">
        <v>50</v>
      </c>
      <c r="D18" s="66"/>
      <c r="E18" s="66"/>
      <c r="F18" s="66"/>
      <c r="G18" s="66"/>
      <c r="H18" s="66"/>
      <c r="I18" s="66" t="s">
        <v>102</v>
      </c>
      <c r="J18" s="66"/>
      <c r="K18" s="66"/>
      <c r="L18" s="66" t="s">
        <v>103</v>
      </c>
      <c r="M18" s="66"/>
      <c r="N18" s="66"/>
      <c r="O18" s="66"/>
      <c r="P18" s="67" t="s">
        <v>104</v>
      </c>
      <c r="Q18" s="67" t="s">
        <v>91</v>
      </c>
      <c r="R18" s="100">
        <v>6070000</v>
      </c>
      <c r="S18" s="100">
        <v>5941352</v>
      </c>
      <c r="T18" s="100">
        <v>5873856</v>
      </c>
      <c r="U18" s="68">
        <f t="shared" si="0"/>
        <v>98.863962276599665</v>
      </c>
    </row>
    <row r="19" spans="1:22" ht="75" customHeight="1" x14ac:dyDescent="0.5">
      <c r="A19" s="60"/>
      <c r="B19" s="65" t="s">
        <v>50</v>
      </c>
      <c r="C19" s="66" t="s">
        <v>50</v>
      </c>
      <c r="D19" s="66"/>
      <c r="E19" s="66"/>
      <c r="F19" s="66"/>
      <c r="G19" s="66"/>
      <c r="H19" s="66"/>
      <c r="I19" s="66" t="s">
        <v>105</v>
      </c>
      <c r="J19" s="66"/>
      <c r="K19" s="66"/>
      <c r="L19" s="66" t="s">
        <v>106</v>
      </c>
      <c r="M19" s="66"/>
      <c r="N19" s="66"/>
      <c r="O19" s="66"/>
      <c r="P19" s="67" t="s">
        <v>49</v>
      </c>
      <c r="Q19" s="67" t="s">
        <v>91</v>
      </c>
      <c r="R19" s="67">
        <v>60.23</v>
      </c>
      <c r="S19" s="67">
        <v>58.96</v>
      </c>
      <c r="T19" s="67">
        <v>60.39</v>
      </c>
      <c r="U19" s="68">
        <f t="shared" si="0"/>
        <v>102.42537313432835</v>
      </c>
    </row>
    <row r="20" spans="1:22" ht="75" customHeight="1" x14ac:dyDescent="0.5">
      <c r="A20" s="60"/>
      <c r="B20" s="65" t="s">
        <v>50</v>
      </c>
      <c r="C20" s="66" t="s">
        <v>50</v>
      </c>
      <c r="D20" s="66"/>
      <c r="E20" s="66"/>
      <c r="F20" s="66"/>
      <c r="G20" s="66"/>
      <c r="H20" s="66"/>
      <c r="I20" s="66" t="s">
        <v>107</v>
      </c>
      <c r="J20" s="66"/>
      <c r="K20" s="66"/>
      <c r="L20" s="66" t="s">
        <v>108</v>
      </c>
      <c r="M20" s="66"/>
      <c r="N20" s="66"/>
      <c r="O20" s="66"/>
      <c r="P20" s="67" t="s">
        <v>49</v>
      </c>
      <c r="Q20" s="67" t="s">
        <v>91</v>
      </c>
      <c r="R20" s="67">
        <v>16.62</v>
      </c>
      <c r="S20" s="67">
        <v>16.3</v>
      </c>
      <c r="T20" s="67">
        <v>16.02</v>
      </c>
      <c r="U20" s="68">
        <f t="shared" si="0"/>
        <v>98.282208588957047</v>
      </c>
    </row>
    <row r="21" spans="1:22" ht="75" customHeight="1" x14ac:dyDescent="0.5">
      <c r="A21" s="60"/>
      <c r="B21" s="65" t="s">
        <v>50</v>
      </c>
      <c r="C21" s="66" t="s">
        <v>50</v>
      </c>
      <c r="D21" s="66"/>
      <c r="E21" s="66"/>
      <c r="F21" s="66"/>
      <c r="G21" s="66"/>
      <c r="H21" s="66"/>
      <c r="I21" s="66" t="s">
        <v>109</v>
      </c>
      <c r="J21" s="66"/>
      <c r="K21" s="66"/>
      <c r="L21" s="66" t="s">
        <v>110</v>
      </c>
      <c r="M21" s="66"/>
      <c r="N21" s="66"/>
      <c r="O21" s="66"/>
      <c r="P21" s="67" t="s">
        <v>98</v>
      </c>
      <c r="Q21" s="67" t="s">
        <v>85</v>
      </c>
      <c r="R21" s="100">
        <v>1003069555</v>
      </c>
      <c r="S21" s="100">
        <v>241793058</v>
      </c>
      <c r="T21" s="100">
        <v>230834633</v>
      </c>
      <c r="U21" s="68">
        <f t="shared" si="0"/>
        <v>95.467849618742989</v>
      </c>
    </row>
    <row r="22" spans="1:22" ht="75" customHeight="1" x14ac:dyDescent="0.5">
      <c r="A22" s="60"/>
      <c r="B22" s="65" t="s">
        <v>50</v>
      </c>
      <c r="C22" s="66" t="s">
        <v>50</v>
      </c>
      <c r="D22" s="66"/>
      <c r="E22" s="66"/>
      <c r="F22" s="66"/>
      <c r="G22" s="66"/>
      <c r="H22" s="66"/>
      <c r="I22" s="66" t="s">
        <v>111</v>
      </c>
      <c r="J22" s="66"/>
      <c r="K22" s="66"/>
      <c r="L22" s="66" t="s">
        <v>112</v>
      </c>
      <c r="M22" s="66"/>
      <c r="N22" s="66"/>
      <c r="O22" s="66"/>
      <c r="P22" s="67" t="s">
        <v>49</v>
      </c>
      <c r="Q22" s="67" t="s">
        <v>44</v>
      </c>
      <c r="R22" s="67">
        <v>100</v>
      </c>
      <c r="S22" s="67">
        <v>97.88</v>
      </c>
      <c r="T22" s="67">
        <v>98.86</v>
      </c>
      <c r="U22" s="68">
        <f t="shared" si="0"/>
        <v>101.00122599100941</v>
      </c>
    </row>
    <row r="23" spans="1:22" ht="75" customHeight="1" x14ac:dyDescent="0.5">
      <c r="A23" s="60"/>
      <c r="B23" s="65" t="s">
        <v>50</v>
      </c>
      <c r="C23" s="66" t="s">
        <v>50</v>
      </c>
      <c r="D23" s="66"/>
      <c r="E23" s="66"/>
      <c r="F23" s="66"/>
      <c r="G23" s="66"/>
      <c r="H23" s="66"/>
      <c r="I23" s="66" t="s">
        <v>113</v>
      </c>
      <c r="J23" s="66"/>
      <c r="K23" s="66"/>
      <c r="L23" s="66" t="s">
        <v>114</v>
      </c>
      <c r="M23" s="66"/>
      <c r="N23" s="66"/>
      <c r="O23" s="66"/>
      <c r="P23" s="67" t="s">
        <v>49</v>
      </c>
      <c r="Q23" s="67" t="s">
        <v>85</v>
      </c>
      <c r="R23" s="67">
        <v>100</v>
      </c>
      <c r="S23" s="67">
        <v>24.11</v>
      </c>
      <c r="T23" s="67">
        <v>23.01</v>
      </c>
      <c r="U23" s="68">
        <f t="shared" si="0"/>
        <v>95.437577768560772</v>
      </c>
    </row>
    <row r="24" spans="1:22" ht="75" customHeight="1" thickBot="1" x14ac:dyDescent="0.55000000000000004">
      <c r="A24" s="60"/>
      <c r="B24" s="65" t="s">
        <v>50</v>
      </c>
      <c r="C24" s="66" t="s">
        <v>50</v>
      </c>
      <c r="D24" s="66"/>
      <c r="E24" s="66"/>
      <c r="F24" s="66"/>
      <c r="G24" s="66"/>
      <c r="H24" s="66"/>
      <c r="I24" s="66" t="s">
        <v>115</v>
      </c>
      <c r="J24" s="66"/>
      <c r="K24" s="66"/>
      <c r="L24" s="66" t="s">
        <v>116</v>
      </c>
      <c r="M24" s="66"/>
      <c r="N24" s="66"/>
      <c r="O24" s="66"/>
      <c r="P24" s="67" t="s">
        <v>49</v>
      </c>
      <c r="Q24" s="67" t="s">
        <v>85</v>
      </c>
      <c r="R24" s="67">
        <v>100</v>
      </c>
      <c r="S24" s="67">
        <v>97.88</v>
      </c>
      <c r="T24" s="67">
        <v>98.28</v>
      </c>
      <c r="U24" s="68">
        <f t="shared" si="0"/>
        <v>100.40866366979976</v>
      </c>
    </row>
    <row r="25" spans="1:22" ht="75" customHeight="1" thickTop="1" x14ac:dyDescent="0.5">
      <c r="A25" s="60"/>
      <c r="B25" s="61" t="s">
        <v>45</v>
      </c>
      <c r="C25" s="62" t="s">
        <v>117</v>
      </c>
      <c r="D25" s="62"/>
      <c r="E25" s="62"/>
      <c r="F25" s="62"/>
      <c r="G25" s="62"/>
      <c r="H25" s="62"/>
      <c r="I25" s="62" t="s">
        <v>118</v>
      </c>
      <c r="J25" s="62"/>
      <c r="K25" s="62"/>
      <c r="L25" s="62" t="s">
        <v>119</v>
      </c>
      <c r="M25" s="62"/>
      <c r="N25" s="62"/>
      <c r="O25" s="62"/>
      <c r="P25" s="63" t="s">
        <v>49</v>
      </c>
      <c r="Q25" s="63" t="s">
        <v>44</v>
      </c>
      <c r="R25" s="63">
        <v>75.42</v>
      </c>
      <c r="S25" s="63">
        <v>18.059999999999999</v>
      </c>
      <c r="T25" s="63">
        <v>17.39</v>
      </c>
      <c r="U25" s="64">
        <f t="shared" si="0"/>
        <v>96.290143964562574</v>
      </c>
    </row>
    <row r="26" spans="1:22" ht="75" customHeight="1" x14ac:dyDescent="0.5">
      <c r="A26" s="60"/>
      <c r="B26" s="65" t="s">
        <v>50</v>
      </c>
      <c r="C26" s="66" t="s">
        <v>50</v>
      </c>
      <c r="D26" s="66"/>
      <c r="E26" s="66"/>
      <c r="F26" s="66"/>
      <c r="G26" s="66"/>
      <c r="H26" s="66"/>
      <c r="I26" s="66" t="s">
        <v>120</v>
      </c>
      <c r="J26" s="66"/>
      <c r="K26" s="66"/>
      <c r="L26" s="66" t="s">
        <v>121</v>
      </c>
      <c r="M26" s="66"/>
      <c r="N26" s="66"/>
      <c r="O26" s="66"/>
      <c r="P26" s="67" t="s">
        <v>98</v>
      </c>
      <c r="Q26" s="67" t="s">
        <v>44</v>
      </c>
      <c r="R26" s="100">
        <v>1003069555</v>
      </c>
      <c r="S26" s="100">
        <v>241793058</v>
      </c>
      <c r="T26" s="100">
        <v>228510183</v>
      </c>
      <c r="U26" s="68">
        <f t="shared" si="0"/>
        <v>94.506511018194743</v>
      </c>
    </row>
    <row r="27" spans="1:22" ht="75" customHeight="1" x14ac:dyDescent="0.5">
      <c r="A27" s="60"/>
      <c r="B27" s="65" t="s">
        <v>50</v>
      </c>
      <c r="C27" s="66" t="s">
        <v>50</v>
      </c>
      <c r="D27" s="66"/>
      <c r="E27" s="66"/>
      <c r="F27" s="66"/>
      <c r="G27" s="66"/>
      <c r="H27" s="66"/>
      <c r="I27" s="66" t="s">
        <v>122</v>
      </c>
      <c r="J27" s="66"/>
      <c r="K27" s="66"/>
      <c r="L27" s="66" t="s">
        <v>123</v>
      </c>
      <c r="M27" s="66"/>
      <c r="N27" s="66"/>
      <c r="O27" s="66"/>
      <c r="P27" s="67" t="s">
        <v>49</v>
      </c>
      <c r="Q27" s="67" t="s">
        <v>124</v>
      </c>
      <c r="R27" s="67">
        <v>95</v>
      </c>
      <c r="S27" s="67">
        <v>95</v>
      </c>
      <c r="T27" s="67">
        <v>135.41</v>
      </c>
      <c r="U27" s="68">
        <f t="shared" si="0"/>
        <v>142.53684210526316</v>
      </c>
    </row>
    <row r="28" spans="1:22" ht="75" customHeight="1" x14ac:dyDescent="0.5">
      <c r="A28" s="60"/>
      <c r="B28" s="65" t="s">
        <v>50</v>
      </c>
      <c r="C28" s="66" t="s">
        <v>50</v>
      </c>
      <c r="D28" s="66"/>
      <c r="E28" s="66"/>
      <c r="F28" s="66"/>
      <c r="G28" s="66"/>
      <c r="H28" s="66"/>
      <c r="I28" s="66" t="s">
        <v>125</v>
      </c>
      <c r="J28" s="66"/>
      <c r="K28" s="66"/>
      <c r="L28" s="66" t="s">
        <v>126</v>
      </c>
      <c r="M28" s="66"/>
      <c r="N28" s="66"/>
      <c r="O28" s="66"/>
      <c r="P28" s="67" t="s">
        <v>49</v>
      </c>
      <c r="Q28" s="67" t="s">
        <v>124</v>
      </c>
      <c r="R28" s="67">
        <v>95</v>
      </c>
      <c r="S28" s="67">
        <v>95</v>
      </c>
      <c r="T28" s="67">
        <v>105.33</v>
      </c>
      <c r="U28" s="68">
        <f t="shared" si="0"/>
        <v>110.87368421052632</v>
      </c>
    </row>
    <row r="29" spans="1:22" ht="75" customHeight="1" x14ac:dyDescent="0.5">
      <c r="A29" s="60"/>
      <c r="B29" s="65" t="s">
        <v>50</v>
      </c>
      <c r="C29" s="66" t="s">
        <v>50</v>
      </c>
      <c r="D29" s="66"/>
      <c r="E29" s="66"/>
      <c r="F29" s="66"/>
      <c r="G29" s="66"/>
      <c r="H29" s="66"/>
      <c r="I29" s="66" t="s">
        <v>127</v>
      </c>
      <c r="J29" s="66"/>
      <c r="K29" s="66"/>
      <c r="L29" s="66" t="s">
        <v>128</v>
      </c>
      <c r="M29" s="66"/>
      <c r="N29" s="66"/>
      <c r="O29" s="66"/>
      <c r="P29" s="67" t="s">
        <v>49</v>
      </c>
      <c r="Q29" s="67" t="s">
        <v>124</v>
      </c>
      <c r="R29" s="67">
        <v>95</v>
      </c>
      <c r="S29" s="67">
        <v>95</v>
      </c>
      <c r="T29" s="67">
        <v>115</v>
      </c>
      <c r="U29" s="68">
        <f t="shared" si="0"/>
        <v>121.05263157894737</v>
      </c>
    </row>
    <row r="30" spans="1:22" ht="75" customHeight="1" thickBot="1" x14ac:dyDescent="0.55000000000000004">
      <c r="A30" s="60"/>
      <c r="B30" s="65" t="s">
        <v>50</v>
      </c>
      <c r="C30" s="66" t="s">
        <v>129</v>
      </c>
      <c r="D30" s="66"/>
      <c r="E30" s="66"/>
      <c r="F30" s="66"/>
      <c r="G30" s="66"/>
      <c r="H30" s="66"/>
      <c r="I30" s="66" t="s">
        <v>130</v>
      </c>
      <c r="J30" s="66"/>
      <c r="K30" s="66"/>
      <c r="L30" s="66" t="s">
        <v>131</v>
      </c>
      <c r="M30" s="66"/>
      <c r="N30" s="66"/>
      <c r="O30" s="66"/>
      <c r="P30" s="67" t="s">
        <v>132</v>
      </c>
      <c r="Q30" s="67" t="s">
        <v>133</v>
      </c>
      <c r="R30" s="100">
        <v>8515</v>
      </c>
      <c r="S30" s="100" t="s">
        <v>59</v>
      </c>
      <c r="T30" s="100" t="s">
        <v>59</v>
      </c>
      <c r="U30" s="68" t="str">
        <f t="shared" si="0"/>
        <v>N/A</v>
      </c>
    </row>
    <row r="31" spans="1:22" ht="22.5" customHeight="1" thickTop="1" thickBot="1" x14ac:dyDescent="0.55000000000000004">
      <c r="B31" s="13" t="s">
        <v>60</v>
      </c>
      <c r="C31" s="14"/>
      <c r="D31" s="14"/>
      <c r="E31" s="14"/>
      <c r="F31" s="14"/>
      <c r="G31" s="14"/>
      <c r="H31" s="15"/>
      <c r="I31" s="15"/>
      <c r="J31" s="15"/>
      <c r="K31" s="15"/>
      <c r="L31" s="15"/>
      <c r="M31" s="15"/>
      <c r="N31" s="15"/>
      <c r="O31" s="15"/>
      <c r="P31" s="15"/>
      <c r="Q31" s="15"/>
      <c r="R31" s="15"/>
      <c r="S31" s="15"/>
      <c r="T31" s="15"/>
      <c r="U31" s="16"/>
      <c r="V31" s="69"/>
    </row>
    <row r="32" spans="1:22" ht="26.25" customHeight="1" thickTop="1" x14ac:dyDescent="0.5">
      <c r="B32" s="70"/>
      <c r="C32" s="71"/>
      <c r="D32" s="71"/>
      <c r="E32" s="71"/>
      <c r="F32" s="71"/>
      <c r="G32" s="71"/>
      <c r="H32" s="72"/>
      <c r="I32" s="72"/>
      <c r="J32" s="72"/>
      <c r="K32" s="72"/>
      <c r="L32" s="72"/>
      <c r="M32" s="72"/>
      <c r="N32" s="72"/>
      <c r="O32" s="72"/>
      <c r="P32" s="73"/>
      <c r="Q32" s="74"/>
      <c r="R32" s="75" t="s">
        <v>61</v>
      </c>
      <c r="S32" s="44" t="s">
        <v>62</v>
      </c>
      <c r="T32" s="75" t="s">
        <v>63</v>
      </c>
      <c r="U32" s="44" t="s">
        <v>64</v>
      </c>
    </row>
    <row r="33" spans="2:21" ht="26.25" customHeight="1" thickBot="1" x14ac:dyDescent="0.55000000000000004">
      <c r="B33" s="76"/>
      <c r="C33" s="77"/>
      <c r="D33" s="77"/>
      <c r="E33" s="77"/>
      <c r="F33" s="77"/>
      <c r="G33" s="77"/>
      <c r="H33" s="78"/>
      <c r="I33" s="78"/>
      <c r="J33" s="78"/>
      <c r="K33" s="78"/>
      <c r="L33" s="78"/>
      <c r="M33" s="78"/>
      <c r="N33" s="78"/>
      <c r="O33" s="78"/>
      <c r="P33" s="79"/>
      <c r="Q33" s="80"/>
      <c r="R33" s="81" t="s">
        <v>65</v>
      </c>
      <c r="S33" s="80" t="s">
        <v>65</v>
      </c>
      <c r="T33" s="80" t="s">
        <v>65</v>
      </c>
      <c r="U33" s="80" t="s">
        <v>66</v>
      </c>
    </row>
    <row r="34" spans="2:21" ht="13.5" customHeight="1" thickBot="1" x14ac:dyDescent="0.55000000000000004">
      <c r="B34" s="82" t="s">
        <v>67</v>
      </c>
      <c r="C34" s="83"/>
      <c r="D34" s="83"/>
      <c r="E34" s="84"/>
      <c r="F34" s="84"/>
      <c r="G34" s="84"/>
      <c r="H34" s="85"/>
      <c r="I34" s="85"/>
      <c r="J34" s="85"/>
      <c r="K34" s="85"/>
      <c r="L34" s="85"/>
      <c r="M34" s="85"/>
      <c r="N34" s="85"/>
      <c r="O34" s="85"/>
      <c r="P34" s="86"/>
      <c r="Q34" s="86"/>
      <c r="R34" s="87">
        <f>1086.75</f>
        <v>1086.75</v>
      </c>
      <c r="S34" s="87">
        <f>400</f>
        <v>400</v>
      </c>
      <c r="T34" s="87">
        <f>400</f>
        <v>400</v>
      </c>
      <c r="U34" s="88">
        <f>+IF(ISERR(T34/S34*100),"N/A",T34/S34*100)</f>
        <v>100</v>
      </c>
    </row>
    <row r="35" spans="2:21" ht="13.5" customHeight="1" thickBot="1" x14ac:dyDescent="0.55000000000000004">
      <c r="B35" s="89" t="s">
        <v>68</v>
      </c>
      <c r="C35" s="90"/>
      <c r="D35" s="90"/>
      <c r="E35" s="91"/>
      <c r="F35" s="91"/>
      <c r="G35" s="91"/>
      <c r="H35" s="92"/>
      <c r="I35" s="92"/>
      <c r="J35" s="92"/>
      <c r="K35" s="92"/>
      <c r="L35" s="92"/>
      <c r="M35" s="92"/>
      <c r="N35" s="92"/>
      <c r="O35" s="92"/>
      <c r="P35" s="93"/>
      <c r="Q35" s="93"/>
      <c r="R35" s="87">
        <f>1086.75</f>
        <v>1086.75</v>
      </c>
      <c r="S35" s="87">
        <f>400</f>
        <v>400</v>
      </c>
      <c r="T35" s="87">
        <f>400</f>
        <v>400</v>
      </c>
      <c r="U35" s="88">
        <f>+IF(ISERR(T35/S35*100),"N/A",T35/S35*100)</f>
        <v>100</v>
      </c>
    </row>
    <row r="36" spans="2:21" ht="14.85" customHeight="1" thickTop="1" thickBot="1" x14ac:dyDescent="0.55000000000000004">
      <c r="B36" s="13" t="s">
        <v>69</v>
      </c>
      <c r="C36" s="14"/>
      <c r="D36" s="14"/>
      <c r="E36" s="14"/>
      <c r="F36" s="14"/>
      <c r="G36" s="14"/>
      <c r="H36" s="15"/>
      <c r="I36" s="15"/>
      <c r="J36" s="15"/>
      <c r="K36" s="15"/>
      <c r="L36" s="15"/>
      <c r="M36" s="15"/>
      <c r="N36" s="15"/>
      <c r="O36" s="15"/>
      <c r="P36" s="15"/>
      <c r="Q36" s="15"/>
      <c r="R36" s="15"/>
      <c r="S36" s="15"/>
      <c r="T36" s="15"/>
      <c r="U36" s="16"/>
    </row>
    <row r="37" spans="2:21" ht="44.25" customHeight="1" thickTop="1" x14ac:dyDescent="0.5">
      <c r="B37" s="94" t="s">
        <v>70</v>
      </c>
      <c r="C37" s="96"/>
      <c r="D37" s="96"/>
      <c r="E37" s="96"/>
      <c r="F37" s="96"/>
      <c r="G37" s="96"/>
      <c r="H37" s="96"/>
      <c r="I37" s="96"/>
      <c r="J37" s="96"/>
      <c r="K37" s="96"/>
      <c r="L37" s="96"/>
      <c r="M37" s="96"/>
      <c r="N37" s="96"/>
      <c r="O37" s="96"/>
      <c r="P37" s="96"/>
      <c r="Q37" s="96"/>
      <c r="R37" s="96"/>
      <c r="S37" s="96"/>
      <c r="T37" s="96"/>
      <c r="U37" s="95"/>
    </row>
    <row r="38" spans="2:21" ht="60.75" customHeight="1" x14ac:dyDescent="0.5">
      <c r="B38" s="101" t="s">
        <v>134</v>
      </c>
      <c r="C38" s="103"/>
      <c r="D38" s="103"/>
      <c r="E38" s="103"/>
      <c r="F38" s="103"/>
      <c r="G38" s="103"/>
      <c r="H38" s="103"/>
      <c r="I38" s="103"/>
      <c r="J38" s="103"/>
      <c r="K38" s="103"/>
      <c r="L38" s="103"/>
      <c r="M38" s="103"/>
      <c r="N38" s="103"/>
      <c r="O38" s="103"/>
      <c r="P38" s="103"/>
      <c r="Q38" s="103"/>
      <c r="R38" s="103"/>
      <c r="S38" s="103"/>
      <c r="T38" s="103"/>
      <c r="U38" s="102"/>
    </row>
    <row r="39" spans="2:21" ht="60.75" customHeight="1" x14ac:dyDescent="0.5">
      <c r="B39" s="101" t="s">
        <v>135</v>
      </c>
      <c r="C39" s="103"/>
      <c r="D39" s="103"/>
      <c r="E39" s="103"/>
      <c r="F39" s="103"/>
      <c r="G39" s="103"/>
      <c r="H39" s="103"/>
      <c r="I39" s="103"/>
      <c r="J39" s="103"/>
      <c r="K39" s="103"/>
      <c r="L39" s="103"/>
      <c r="M39" s="103"/>
      <c r="N39" s="103"/>
      <c r="O39" s="103"/>
      <c r="P39" s="103"/>
      <c r="Q39" s="103"/>
      <c r="R39" s="103"/>
      <c r="S39" s="103"/>
      <c r="T39" s="103"/>
      <c r="U39" s="102"/>
    </row>
    <row r="40" spans="2:21" ht="60.75" customHeight="1" x14ac:dyDescent="0.5">
      <c r="B40" s="101" t="s">
        <v>136</v>
      </c>
      <c r="C40" s="103"/>
      <c r="D40" s="103"/>
      <c r="E40" s="103"/>
      <c r="F40" s="103"/>
      <c r="G40" s="103"/>
      <c r="H40" s="103"/>
      <c r="I40" s="103"/>
      <c r="J40" s="103"/>
      <c r="K40" s="103"/>
      <c r="L40" s="103"/>
      <c r="M40" s="103"/>
      <c r="N40" s="103"/>
      <c r="O40" s="103"/>
      <c r="P40" s="103"/>
      <c r="Q40" s="103"/>
      <c r="R40" s="103"/>
      <c r="S40" s="103"/>
      <c r="T40" s="103"/>
      <c r="U40" s="102"/>
    </row>
    <row r="41" spans="2:21" ht="60.75" customHeight="1" x14ac:dyDescent="0.5">
      <c r="B41" s="101" t="s">
        <v>137</v>
      </c>
      <c r="C41" s="103"/>
      <c r="D41" s="103"/>
      <c r="E41" s="103"/>
      <c r="F41" s="103"/>
      <c r="G41" s="103"/>
      <c r="H41" s="103"/>
      <c r="I41" s="103"/>
      <c r="J41" s="103"/>
      <c r="K41" s="103"/>
      <c r="L41" s="103"/>
      <c r="M41" s="103"/>
      <c r="N41" s="103"/>
      <c r="O41" s="103"/>
      <c r="P41" s="103"/>
      <c r="Q41" s="103"/>
      <c r="R41" s="103"/>
      <c r="S41" s="103"/>
      <c r="T41" s="103"/>
      <c r="U41" s="102"/>
    </row>
    <row r="42" spans="2:21" ht="60.75" customHeight="1" x14ac:dyDescent="0.5">
      <c r="B42" s="101" t="s">
        <v>138</v>
      </c>
      <c r="C42" s="103"/>
      <c r="D42" s="103"/>
      <c r="E42" s="103"/>
      <c r="F42" s="103"/>
      <c r="G42" s="103"/>
      <c r="H42" s="103"/>
      <c r="I42" s="103"/>
      <c r="J42" s="103"/>
      <c r="K42" s="103"/>
      <c r="L42" s="103"/>
      <c r="M42" s="103"/>
      <c r="N42" s="103"/>
      <c r="O42" s="103"/>
      <c r="P42" s="103"/>
      <c r="Q42" s="103"/>
      <c r="R42" s="103"/>
      <c r="S42" s="103"/>
      <c r="T42" s="103"/>
      <c r="U42" s="102"/>
    </row>
    <row r="43" spans="2:21" ht="60.75" customHeight="1" x14ac:dyDescent="0.5">
      <c r="B43" s="101" t="s">
        <v>139</v>
      </c>
      <c r="C43" s="103"/>
      <c r="D43" s="103"/>
      <c r="E43" s="103"/>
      <c r="F43" s="103"/>
      <c r="G43" s="103"/>
      <c r="H43" s="103"/>
      <c r="I43" s="103"/>
      <c r="J43" s="103"/>
      <c r="K43" s="103"/>
      <c r="L43" s="103"/>
      <c r="M43" s="103"/>
      <c r="N43" s="103"/>
      <c r="O43" s="103"/>
      <c r="P43" s="103"/>
      <c r="Q43" s="103"/>
      <c r="R43" s="103"/>
      <c r="S43" s="103"/>
      <c r="T43" s="103"/>
      <c r="U43" s="102"/>
    </row>
    <row r="44" spans="2:21" ht="60.75" customHeight="1" x14ac:dyDescent="0.5">
      <c r="B44" s="101" t="s">
        <v>140</v>
      </c>
      <c r="C44" s="103"/>
      <c r="D44" s="103"/>
      <c r="E44" s="103"/>
      <c r="F44" s="103"/>
      <c r="G44" s="103"/>
      <c r="H44" s="103"/>
      <c r="I44" s="103"/>
      <c r="J44" s="103"/>
      <c r="K44" s="103"/>
      <c r="L44" s="103"/>
      <c r="M44" s="103"/>
      <c r="N44" s="103"/>
      <c r="O44" s="103"/>
      <c r="P44" s="103"/>
      <c r="Q44" s="103"/>
      <c r="R44" s="103"/>
      <c r="S44" s="103"/>
      <c r="T44" s="103"/>
      <c r="U44" s="102"/>
    </row>
    <row r="45" spans="2:21" ht="60.75" customHeight="1" x14ac:dyDescent="0.5">
      <c r="B45" s="101" t="s">
        <v>141</v>
      </c>
      <c r="C45" s="103"/>
      <c r="D45" s="103"/>
      <c r="E45" s="103"/>
      <c r="F45" s="103"/>
      <c r="G45" s="103"/>
      <c r="H45" s="103"/>
      <c r="I45" s="103"/>
      <c r="J45" s="103"/>
      <c r="K45" s="103"/>
      <c r="L45" s="103"/>
      <c r="M45" s="103"/>
      <c r="N45" s="103"/>
      <c r="O45" s="103"/>
      <c r="P45" s="103"/>
      <c r="Q45" s="103"/>
      <c r="R45" s="103"/>
      <c r="S45" s="103"/>
      <c r="T45" s="103"/>
      <c r="U45" s="102"/>
    </row>
    <row r="46" spans="2:21" ht="60.75" customHeight="1" x14ac:dyDescent="0.5">
      <c r="B46" s="101" t="s">
        <v>142</v>
      </c>
      <c r="C46" s="103"/>
      <c r="D46" s="103"/>
      <c r="E46" s="103"/>
      <c r="F46" s="103"/>
      <c r="G46" s="103"/>
      <c r="H46" s="103"/>
      <c r="I46" s="103"/>
      <c r="J46" s="103"/>
      <c r="K46" s="103"/>
      <c r="L46" s="103"/>
      <c r="M46" s="103"/>
      <c r="N46" s="103"/>
      <c r="O46" s="103"/>
      <c r="P46" s="103"/>
      <c r="Q46" s="103"/>
      <c r="R46" s="103"/>
      <c r="S46" s="103"/>
      <c r="T46" s="103"/>
      <c r="U46" s="102"/>
    </row>
    <row r="47" spans="2:21" ht="60.75" customHeight="1" x14ac:dyDescent="0.5">
      <c r="B47" s="101" t="s">
        <v>143</v>
      </c>
      <c r="C47" s="103"/>
      <c r="D47" s="103"/>
      <c r="E47" s="103"/>
      <c r="F47" s="103"/>
      <c r="G47" s="103"/>
      <c r="H47" s="103"/>
      <c r="I47" s="103"/>
      <c r="J47" s="103"/>
      <c r="K47" s="103"/>
      <c r="L47" s="103"/>
      <c r="M47" s="103"/>
      <c r="N47" s="103"/>
      <c r="O47" s="103"/>
      <c r="P47" s="103"/>
      <c r="Q47" s="103"/>
      <c r="R47" s="103"/>
      <c r="S47" s="103"/>
      <c r="T47" s="103"/>
      <c r="U47" s="102"/>
    </row>
    <row r="48" spans="2:21" ht="60.75" customHeight="1" x14ac:dyDescent="0.5">
      <c r="B48" s="101" t="s">
        <v>144</v>
      </c>
      <c r="C48" s="103"/>
      <c r="D48" s="103"/>
      <c r="E48" s="103"/>
      <c r="F48" s="103"/>
      <c r="G48" s="103"/>
      <c r="H48" s="103"/>
      <c r="I48" s="103"/>
      <c r="J48" s="103"/>
      <c r="K48" s="103"/>
      <c r="L48" s="103"/>
      <c r="M48" s="103"/>
      <c r="N48" s="103"/>
      <c r="O48" s="103"/>
      <c r="P48" s="103"/>
      <c r="Q48" s="103"/>
      <c r="R48" s="103"/>
      <c r="S48" s="103"/>
      <c r="T48" s="103"/>
      <c r="U48" s="102"/>
    </row>
    <row r="49" spans="2:21" ht="60.75" customHeight="1" x14ac:dyDescent="0.5">
      <c r="B49" s="101" t="s">
        <v>145</v>
      </c>
      <c r="C49" s="103"/>
      <c r="D49" s="103"/>
      <c r="E49" s="103"/>
      <c r="F49" s="103"/>
      <c r="G49" s="103"/>
      <c r="H49" s="103"/>
      <c r="I49" s="103"/>
      <c r="J49" s="103"/>
      <c r="K49" s="103"/>
      <c r="L49" s="103"/>
      <c r="M49" s="103"/>
      <c r="N49" s="103"/>
      <c r="O49" s="103"/>
      <c r="P49" s="103"/>
      <c r="Q49" s="103"/>
      <c r="R49" s="103"/>
      <c r="S49" s="103"/>
      <c r="T49" s="103"/>
      <c r="U49" s="102"/>
    </row>
    <row r="50" spans="2:21" ht="60.75" customHeight="1" x14ac:dyDescent="0.5">
      <c r="B50" s="101" t="s">
        <v>146</v>
      </c>
      <c r="C50" s="103"/>
      <c r="D50" s="103"/>
      <c r="E50" s="103"/>
      <c r="F50" s="103"/>
      <c r="G50" s="103"/>
      <c r="H50" s="103"/>
      <c r="I50" s="103"/>
      <c r="J50" s="103"/>
      <c r="K50" s="103"/>
      <c r="L50" s="103"/>
      <c r="M50" s="103"/>
      <c r="N50" s="103"/>
      <c r="O50" s="103"/>
      <c r="P50" s="103"/>
      <c r="Q50" s="103"/>
      <c r="R50" s="103"/>
      <c r="S50" s="103"/>
      <c r="T50" s="103"/>
      <c r="U50" s="102"/>
    </row>
    <row r="51" spans="2:21" ht="60.75" customHeight="1" x14ac:dyDescent="0.5">
      <c r="B51" s="101" t="s">
        <v>147</v>
      </c>
      <c r="C51" s="103"/>
      <c r="D51" s="103"/>
      <c r="E51" s="103"/>
      <c r="F51" s="103"/>
      <c r="G51" s="103"/>
      <c r="H51" s="103"/>
      <c r="I51" s="103"/>
      <c r="J51" s="103"/>
      <c r="K51" s="103"/>
      <c r="L51" s="103"/>
      <c r="M51" s="103"/>
      <c r="N51" s="103"/>
      <c r="O51" s="103"/>
      <c r="P51" s="103"/>
      <c r="Q51" s="103"/>
      <c r="R51" s="103"/>
      <c r="S51" s="103"/>
      <c r="T51" s="103"/>
      <c r="U51" s="102"/>
    </row>
    <row r="52" spans="2:21" ht="60.75" customHeight="1" x14ac:dyDescent="0.5">
      <c r="B52" s="101" t="s">
        <v>148</v>
      </c>
      <c r="C52" s="103"/>
      <c r="D52" s="103"/>
      <c r="E52" s="103"/>
      <c r="F52" s="103"/>
      <c r="G52" s="103"/>
      <c r="H52" s="103"/>
      <c r="I52" s="103"/>
      <c r="J52" s="103"/>
      <c r="K52" s="103"/>
      <c r="L52" s="103"/>
      <c r="M52" s="103"/>
      <c r="N52" s="103"/>
      <c r="O52" s="103"/>
      <c r="P52" s="103"/>
      <c r="Q52" s="103"/>
      <c r="R52" s="103"/>
      <c r="S52" s="103"/>
      <c r="T52" s="103"/>
      <c r="U52" s="102"/>
    </row>
    <row r="53" spans="2:21" ht="60.75" customHeight="1" x14ac:dyDescent="0.5">
      <c r="B53" s="101" t="s">
        <v>149</v>
      </c>
      <c r="C53" s="103"/>
      <c r="D53" s="103"/>
      <c r="E53" s="103"/>
      <c r="F53" s="103"/>
      <c r="G53" s="103"/>
      <c r="H53" s="103"/>
      <c r="I53" s="103"/>
      <c r="J53" s="103"/>
      <c r="K53" s="103"/>
      <c r="L53" s="103"/>
      <c r="M53" s="103"/>
      <c r="N53" s="103"/>
      <c r="O53" s="103"/>
      <c r="P53" s="103"/>
      <c r="Q53" s="103"/>
      <c r="R53" s="103"/>
      <c r="S53" s="103"/>
      <c r="T53" s="103"/>
      <c r="U53" s="102"/>
    </row>
    <row r="54" spans="2:21" ht="60.75" customHeight="1" x14ac:dyDescent="0.5">
      <c r="B54" s="101" t="s">
        <v>150</v>
      </c>
      <c r="C54" s="103"/>
      <c r="D54" s="103"/>
      <c r="E54" s="103"/>
      <c r="F54" s="103"/>
      <c r="G54" s="103"/>
      <c r="H54" s="103"/>
      <c r="I54" s="103"/>
      <c r="J54" s="103"/>
      <c r="K54" s="103"/>
      <c r="L54" s="103"/>
      <c r="M54" s="103"/>
      <c r="N54" s="103"/>
      <c r="O54" s="103"/>
      <c r="P54" s="103"/>
      <c r="Q54" s="103"/>
      <c r="R54" s="103"/>
      <c r="S54" s="103"/>
      <c r="T54" s="103"/>
      <c r="U54" s="102"/>
    </row>
    <row r="55" spans="2:21" ht="60.75" customHeight="1" thickBot="1" x14ac:dyDescent="0.55000000000000004">
      <c r="B55" s="97" t="s">
        <v>151</v>
      </c>
      <c r="C55" s="99"/>
      <c r="D55" s="99"/>
      <c r="E55" s="99"/>
      <c r="F55" s="99"/>
      <c r="G55" s="99"/>
      <c r="H55" s="99"/>
      <c r="I55" s="99"/>
      <c r="J55" s="99"/>
      <c r="K55" s="99"/>
      <c r="L55" s="99"/>
      <c r="M55" s="99"/>
      <c r="N55" s="99"/>
      <c r="O55" s="99"/>
      <c r="P55" s="99"/>
      <c r="Q55" s="99"/>
      <c r="R55" s="99"/>
      <c r="S55" s="99"/>
      <c r="T55" s="99"/>
      <c r="U55" s="98"/>
    </row>
  </sheetData>
  <mergeCells count="102">
    <mergeCell ref="B50:U50"/>
    <mergeCell ref="B51:U51"/>
    <mergeCell ref="B52:U52"/>
    <mergeCell ref="B53:U53"/>
    <mergeCell ref="B54:U54"/>
    <mergeCell ref="B55:U55"/>
    <mergeCell ref="B44:U44"/>
    <mergeCell ref="B45:U45"/>
    <mergeCell ref="B46:U46"/>
    <mergeCell ref="B47:U47"/>
    <mergeCell ref="B48:U48"/>
    <mergeCell ref="B49:U49"/>
    <mergeCell ref="B38:U38"/>
    <mergeCell ref="B39:U39"/>
    <mergeCell ref="B40:U40"/>
    <mergeCell ref="B41:U41"/>
    <mergeCell ref="B42:U42"/>
    <mergeCell ref="B43:U43"/>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topLeftCell="A16" zoomScale="80" zoomScaleSheetLayoutView="80" workbookViewId="0">
      <selection activeCell="C11" sqref="C11:H11"/>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24.425781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69.75" customHeight="1" thickTop="1" x14ac:dyDescent="0.5">
      <c r="B4" s="17" t="s">
        <v>7</v>
      </c>
      <c r="C4" s="18" t="s">
        <v>152</v>
      </c>
      <c r="D4" s="19" t="s">
        <v>153</v>
      </c>
      <c r="E4" s="19"/>
      <c r="F4" s="19"/>
      <c r="G4" s="19"/>
      <c r="H4" s="19"/>
      <c r="I4" s="20"/>
      <c r="J4" s="21" t="s">
        <v>10</v>
      </c>
      <c r="K4" s="22" t="s">
        <v>11</v>
      </c>
      <c r="L4" s="23" t="s">
        <v>12</v>
      </c>
      <c r="M4" s="23"/>
      <c r="N4" s="23"/>
      <c r="O4" s="23"/>
      <c r="P4" s="21" t="s">
        <v>13</v>
      </c>
      <c r="Q4" s="23" t="s">
        <v>154</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156</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157</v>
      </c>
      <c r="D11" s="62"/>
      <c r="E11" s="62"/>
      <c r="F11" s="62"/>
      <c r="G11" s="62"/>
      <c r="H11" s="62"/>
      <c r="I11" s="62" t="s">
        <v>158</v>
      </c>
      <c r="J11" s="62"/>
      <c r="K11" s="62"/>
      <c r="L11" s="62" t="s">
        <v>159</v>
      </c>
      <c r="M11" s="62"/>
      <c r="N11" s="62"/>
      <c r="O11" s="62"/>
      <c r="P11" s="63" t="s">
        <v>49</v>
      </c>
      <c r="Q11" s="63" t="s">
        <v>160</v>
      </c>
      <c r="R11" s="63">
        <v>31</v>
      </c>
      <c r="S11" s="63" t="s">
        <v>59</v>
      </c>
      <c r="T11" s="63" t="s">
        <v>59</v>
      </c>
      <c r="U11" s="64" t="str">
        <f t="shared" ref="U11:U30" si="0">IF(ISERR(T11/S11*100),"N/A",T11/S11*100)</f>
        <v>N/A</v>
      </c>
    </row>
    <row r="12" spans="1:34" ht="75" customHeight="1" thickTop="1" x14ac:dyDescent="0.5">
      <c r="A12" s="60"/>
      <c r="B12" s="61" t="s">
        <v>81</v>
      </c>
      <c r="C12" s="62" t="s">
        <v>161</v>
      </c>
      <c r="D12" s="62"/>
      <c r="E12" s="62"/>
      <c r="F12" s="62"/>
      <c r="G12" s="62"/>
      <c r="H12" s="62"/>
      <c r="I12" s="62" t="s">
        <v>162</v>
      </c>
      <c r="J12" s="62"/>
      <c r="K12" s="62"/>
      <c r="L12" s="62" t="s">
        <v>163</v>
      </c>
      <c r="M12" s="62"/>
      <c r="N12" s="62"/>
      <c r="O12" s="62"/>
      <c r="P12" s="63" t="s">
        <v>49</v>
      </c>
      <c r="Q12" s="63" t="s">
        <v>164</v>
      </c>
      <c r="R12" s="63">
        <v>55.02</v>
      </c>
      <c r="S12" s="63" t="s">
        <v>59</v>
      </c>
      <c r="T12" s="63" t="s">
        <v>59</v>
      </c>
      <c r="U12" s="64" t="str">
        <f t="shared" si="0"/>
        <v>N/A</v>
      </c>
    </row>
    <row r="13" spans="1:34" ht="75" customHeight="1" x14ac:dyDescent="0.5">
      <c r="A13" s="60"/>
      <c r="B13" s="65" t="s">
        <v>50</v>
      </c>
      <c r="C13" s="66" t="s">
        <v>50</v>
      </c>
      <c r="D13" s="66"/>
      <c r="E13" s="66"/>
      <c r="F13" s="66"/>
      <c r="G13" s="66"/>
      <c r="H13" s="66"/>
      <c r="I13" s="66" t="s">
        <v>165</v>
      </c>
      <c r="J13" s="66"/>
      <c r="K13" s="66"/>
      <c r="L13" s="66" t="s">
        <v>166</v>
      </c>
      <c r="M13" s="66"/>
      <c r="N13" s="66"/>
      <c r="O13" s="66"/>
      <c r="P13" s="67" t="s">
        <v>49</v>
      </c>
      <c r="Q13" s="67" t="s">
        <v>164</v>
      </c>
      <c r="R13" s="67">
        <v>41</v>
      </c>
      <c r="S13" s="67" t="s">
        <v>59</v>
      </c>
      <c r="T13" s="67" t="s">
        <v>59</v>
      </c>
      <c r="U13" s="68" t="str">
        <f t="shared" si="0"/>
        <v>N/A</v>
      </c>
    </row>
    <row r="14" spans="1:34" ht="75" customHeight="1" thickBot="1" x14ac:dyDescent="0.55000000000000004">
      <c r="A14" s="60"/>
      <c r="B14" s="65" t="s">
        <v>50</v>
      </c>
      <c r="C14" s="66" t="s">
        <v>50</v>
      </c>
      <c r="D14" s="66"/>
      <c r="E14" s="66"/>
      <c r="F14" s="66"/>
      <c r="G14" s="66"/>
      <c r="H14" s="66"/>
      <c r="I14" s="66" t="s">
        <v>167</v>
      </c>
      <c r="J14" s="66"/>
      <c r="K14" s="66"/>
      <c r="L14" s="66" t="s">
        <v>168</v>
      </c>
      <c r="M14" s="66"/>
      <c r="N14" s="66"/>
      <c r="O14" s="66"/>
      <c r="P14" s="67" t="s">
        <v>49</v>
      </c>
      <c r="Q14" s="67" t="s">
        <v>169</v>
      </c>
      <c r="R14" s="67">
        <v>15</v>
      </c>
      <c r="S14" s="67" t="s">
        <v>59</v>
      </c>
      <c r="T14" s="67" t="s">
        <v>59</v>
      </c>
      <c r="U14" s="68" t="str">
        <f t="shared" si="0"/>
        <v>N/A</v>
      </c>
    </row>
    <row r="15" spans="1:34" ht="75" customHeight="1" thickTop="1" x14ac:dyDescent="0.5">
      <c r="A15" s="60"/>
      <c r="B15" s="61" t="s">
        <v>39</v>
      </c>
      <c r="C15" s="62" t="s">
        <v>170</v>
      </c>
      <c r="D15" s="62"/>
      <c r="E15" s="62"/>
      <c r="F15" s="62"/>
      <c r="G15" s="62"/>
      <c r="H15" s="62"/>
      <c r="I15" s="62" t="s">
        <v>171</v>
      </c>
      <c r="J15" s="62"/>
      <c r="K15" s="62"/>
      <c r="L15" s="62" t="s">
        <v>172</v>
      </c>
      <c r="M15" s="62"/>
      <c r="N15" s="62"/>
      <c r="O15" s="62"/>
      <c r="P15" s="63" t="s">
        <v>173</v>
      </c>
      <c r="Q15" s="63" t="s">
        <v>85</v>
      </c>
      <c r="R15" s="104">
        <v>24079</v>
      </c>
      <c r="S15" s="104">
        <v>23257</v>
      </c>
      <c r="T15" s="104">
        <v>23076</v>
      </c>
      <c r="U15" s="64">
        <f t="shared" si="0"/>
        <v>99.221739691275744</v>
      </c>
    </row>
    <row r="16" spans="1:34" ht="75" customHeight="1" x14ac:dyDescent="0.5">
      <c r="A16" s="60"/>
      <c r="B16" s="65" t="s">
        <v>50</v>
      </c>
      <c r="C16" s="66" t="s">
        <v>50</v>
      </c>
      <c r="D16" s="66"/>
      <c r="E16" s="66"/>
      <c r="F16" s="66"/>
      <c r="G16" s="66"/>
      <c r="H16" s="66"/>
      <c r="I16" s="66" t="s">
        <v>174</v>
      </c>
      <c r="J16" s="66"/>
      <c r="K16" s="66"/>
      <c r="L16" s="66" t="s">
        <v>175</v>
      </c>
      <c r="M16" s="66"/>
      <c r="N16" s="66"/>
      <c r="O16" s="66"/>
      <c r="P16" s="67" t="s">
        <v>49</v>
      </c>
      <c r="Q16" s="67" t="s">
        <v>176</v>
      </c>
      <c r="R16" s="67">
        <v>54.9</v>
      </c>
      <c r="S16" s="67">
        <v>54.9</v>
      </c>
      <c r="T16" s="67">
        <v>56.03</v>
      </c>
      <c r="U16" s="68">
        <f t="shared" si="0"/>
        <v>102.05828779599271</v>
      </c>
    </row>
    <row r="17" spans="1:22" ht="75" customHeight="1" x14ac:dyDescent="0.5">
      <c r="A17" s="60"/>
      <c r="B17" s="65" t="s">
        <v>50</v>
      </c>
      <c r="C17" s="66" t="s">
        <v>50</v>
      </c>
      <c r="D17" s="66"/>
      <c r="E17" s="66"/>
      <c r="F17" s="66"/>
      <c r="G17" s="66"/>
      <c r="H17" s="66"/>
      <c r="I17" s="66" t="s">
        <v>177</v>
      </c>
      <c r="J17" s="66"/>
      <c r="K17" s="66"/>
      <c r="L17" s="66" t="s">
        <v>178</v>
      </c>
      <c r="M17" s="66"/>
      <c r="N17" s="66"/>
      <c r="O17" s="66"/>
      <c r="P17" s="67" t="s">
        <v>94</v>
      </c>
      <c r="Q17" s="67" t="s">
        <v>179</v>
      </c>
      <c r="R17" s="100">
        <v>1190434668.5</v>
      </c>
      <c r="S17" s="100" t="s">
        <v>59</v>
      </c>
      <c r="T17" s="100" t="s">
        <v>59</v>
      </c>
      <c r="U17" s="68" t="str">
        <f t="shared" si="0"/>
        <v>N/A</v>
      </c>
    </row>
    <row r="18" spans="1:22" ht="75" customHeight="1" x14ac:dyDescent="0.5">
      <c r="A18" s="60"/>
      <c r="B18" s="65" t="s">
        <v>50</v>
      </c>
      <c r="C18" s="66" t="s">
        <v>180</v>
      </c>
      <c r="D18" s="66"/>
      <c r="E18" s="66"/>
      <c r="F18" s="66"/>
      <c r="G18" s="66"/>
      <c r="H18" s="66"/>
      <c r="I18" s="66" t="s">
        <v>181</v>
      </c>
      <c r="J18" s="66"/>
      <c r="K18" s="66"/>
      <c r="L18" s="66" t="s">
        <v>182</v>
      </c>
      <c r="M18" s="66"/>
      <c r="N18" s="66"/>
      <c r="O18" s="66"/>
      <c r="P18" s="67" t="s">
        <v>49</v>
      </c>
      <c r="Q18" s="67" t="s">
        <v>169</v>
      </c>
      <c r="R18" s="67">
        <v>92.05</v>
      </c>
      <c r="S18" s="67" t="s">
        <v>59</v>
      </c>
      <c r="T18" s="67" t="s">
        <v>59</v>
      </c>
      <c r="U18" s="68" t="str">
        <f t="shared" si="0"/>
        <v>N/A</v>
      </c>
    </row>
    <row r="19" spans="1:22" ht="75" customHeight="1" x14ac:dyDescent="0.5">
      <c r="A19" s="60"/>
      <c r="B19" s="65" t="s">
        <v>50</v>
      </c>
      <c r="C19" s="66" t="s">
        <v>183</v>
      </c>
      <c r="D19" s="66"/>
      <c r="E19" s="66"/>
      <c r="F19" s="66"/>
      <c r="G19" s="66"/>
      <c r="H19" s="66"/>
      <c r="I19" s="66" t="s">
        <v>184</v>
      </c>
      <c r="J19" s="66"/>
      <c r="K19" s="66"/>
      <c r="L19" s="66" t="s">
        <v>172</v>
      </c>
      <c r="M19" s="66"/>
      <c r="N19" s="66"/>
      <c r="O19" s="66"/>
      <c r="P19" s="67" t="s">
        <v>173</v>
      </c>
      <c r="Q19" s="67" t="s">
        <v>85</v>
      </c>
      <c r="R19" s="100">
        <v>24079</v>
      </c>
      <c r="S19" s="100">
        <v>23257</v>
      </c>
      <c r="T19" s="100">
        <v>23076</v>
      </c>
      <c r="U19" s="68">
        <f t="shared" si="0"/>
        <v>99.221739691275744</v>
      </c>
    </row>
    <row r="20" spans="1:22" ht="75" customHeight="1" thickBot="1" x14ac:dyDescent="0.55000000000000004">
      <c r="A20" s="60"/>
      <c r="B20" s="65" t="s">
        <v>50</v>
      </c>
      <c r="C20" s="66" t="s">
        <v>50</v>
      </c>
      <c r="D20" s="66"/>
      <c r="E20" s="66"/>
      <c r="F20" s="66"/>
      <c r="G20" s="66"/>
      <c r="H20" s="66"/>
      <c r="I20" s="66" t="s">
        <v>185</v>
      </c>
      <c r="J20" s="66"/>
      <c r="K20" s="66"/>
      <c r="L20" s="66" t="s">
        <v>186</v>
      </c>
      <c r="M20" s="66"/>
      <c r="N20" s="66"/>
      <c r="O20" s="66"/>
      <c r="P20" s="67" t="s">
        <v>173</v>
      </c>
      <c r="Q20" s="67" t="s">
        <v>85</v>
      </c>
      <c r="R20" s="100">
        <v>13933</v>
      </c>
      <c r="S20" s="100">
        <v>13555</v>
      </c>
      <c r="T20" s="100">
        <v>13564</v>
      </c>
      <c r="U20" s="68">
        <f t="shared" si="0"/>
        <v>100.0663961637772</v>
      </c>
    </row>
    <row r="21" spans="1:22" ht="75" customHeight="1" thickTop="1" x14ac:dyDescent="0.5">
      <c r="A21" s="60"/>
      <c r="B21" s="61" t="s">
        <v>45</v>
      </c>
      <c r="C21" s="62" t="s">
        <v>187</v>
      </c>
      <c r="D21" s="62"/>
      <c r="E21" s="62"/>
      <c r="F21" s="62"/>
      <c r="G21" s="62"/>
      <c r="H21" s="62"/>
      <c r="I21" s="62" t="s">
        <v>188</v>
      </c>
      <c r="J21" s="62"/>
      <c r="K21" s="62"/>
      <c r="L21" s="62" t="s">
        <v>189</v>
      </c>
      <c r="M21" s="62"/>
      <c r="N21" s="62"/>
      <c r="O21" s="62"/>
      <c r="P21" s="63" t="s">
        <v>49</v>
      </c>
      <c r="Q21" s="63" t="s">
        <v>91</v>
      </c>
      <c r="R21" s="63">
        <v>100</v>
      </c>
      <c r="S21" s="63">
        <v>100</v>
      </c>
      <c r="T21" s="63">
        <v>100</v>
      </c>
      <c r="U21" s="64">
        <f t="shared" si="0"/>
        <v>100</v>
      </c>
    </row>
    <row r="22" spans="1:22" ht="75" customHeight="1" x14ac:dyDescent="0.5">
      <c r="A22" s="60"/>
      <c r="B22" s="65" t="s">
        <v>50</v>
      </c>
      <c r="C22" s="66" t="s">
        <v>190</v>
      </c>
      <c r="D22" s="66"/>
      <c r="E22" s="66"/>
      <c r="F22" s="66"/>
      <c r="G22" s="66"/>
      <c r="H22" s="66"/>
      <c r="I22" s="66" t="s">
        <v>191</v>
      </c>
      <c r="J22" s="66"/>
      <c r="K22" s="66"/>
      <c r="L22" s="66" t="s">
        <v>192</v>
      </c>
      <c r="M22" s="66"/>
      <c r="N22" s="66"/>
      <c r="O22" s="66"/>
      <c r="P22" s="67" t="s">
        <v>49</v>
      </c>
      <c r="Q22" s="67" t="s">
        <v>91</v>
      </c>
      <c r="R22" s="67">
        <v>100</v>
      </c>
      <c r="S22" s="67">
        <v>100</v>
      </c>
      <c r="T22" s="67">
        <v>67.900000000000006</v>
      </c>
      <c r="U22" s="68">
        <f t="shared" si="0"/>
        <v>67.900000000000006</v>
      </c>
    </row>
    <row r="23" spans="1:22" ht="75" customHeight="1" x14ac:dyDescent="0.5">
      <c r="A23" s="60"/>
      <c r="B23" s="65" t="s">
        <v>50</v>
      </c>
      <c r="C23" s="66" t="s">
        <v>193</v>
      </c>
      <c r="D23" s="66"/>
      <c r="E23" s="66"/>
      <c r="F23" s="66"/>
      <c r="G23" s="66"/>
      <c r="H23" s="66"/>
      <c r="I23" s="66" t="s">
        <v>194</v>
      </c>
      <c r="J23" s="66"/>
      <c r="K23" s="66"/>
      <c r="L23" s="66" t="s">
        <v>195</v>
      </c>
      <c r="M23" s="66"/>
      <c r="N23" s="66"/>
      <c r="O23" s="66"/>
      <c r="P23" s="67" t="s">
        <v>94</v>
      </c>
      <c r="Q23" s="67" t="s">
        <v>44</v>
      </c>
      <c r="R23" s="67">
        <v>106120.9</v>
      </c>
      <c r="S23" s="67">
        <v>22231.8</v>
      </c>
      <c r="T23" s="67">
        <v>17614.41</v>
      </c>
      <c r="U23" s="68">
        <f t="shared" si="0"/>
        <v>79.230696569778431</v>
      </c>
    </row>
    <row r="24" spans="1:22" ht="75" customHeight="1" x14ac:dyDescent="0.5">
      <c r="A24" s="60"/>
      <c r="B24" s="65" t="s">
        <v>50</v>
      </c>
      <c r="C24" s="66" t="s">
        <v>50</v>
      </c>
      <c r="D24" s="66"/>
      <c r="E24" s="66"/>
      <c r="F24" s="66"/>
      <c r="G24" s="66"/>
      <c r="H24" s="66"/>
      <c r="I24" s="66" t="s">
        <v>196</v>
      </c>
      <c r="J24" s="66"/>
      <c r="K24" s="66"/>
      <c r="L24" s="66" t="s">
        <v>197</v>
      </c>
      <c r="M24" s="66"/>
      <c r="N24" s="66"/>
      <c r="O24" s="66"/>
      <c r="P24" s="67" t="s">
        <v>49</v>
      </c>
      <c r="Q24" s="67" t="s">
        <v>91</v>
      </c>
      <c r="R24" s="67">
        <v>85.2</v>
      </c>
      <c r="S24" s="67">
        <v>87.3</v>
      </c>
      <c r="T24" s="67">
        <v>63.66</v>
      </c>
      <c r="U24" s="68">
        <f t="shared" si="0"/>
        <v>72.920962199312712</v>
      </c>
    </row>
    <row r="25" spans="1:22" ht="75" customHeight="1" x14ac:dyDescent="0.5">
      <c r="A25" s="60"/>
      <c r="B25" s="65" t="s">
        <v>50</v>
      </c>
      <c r="C25" s="66" t="s">
        <v>198</v>
      </c>
      <c r="D25" s="66"/>
      <c r="E25" s="66"/>
      <c r="F25" s="66"/>
      <c r="G25" s="66"/>
      <c r="H25" s="66"/>
      <c r="I25" s="66" t="s">
        <v>199</v>
      </c>
      <c r="J25" s="66"/>
      <c r="K25" s="66"/>
      <c r="L25" s="66" t="s">
        <v>200</v>
      </c>
      <c r="M25" s="66"/>
      <c r="N25" s="66"/>
      <c r="O25" s="66"/>
      <c r="P25" s="67" t="s">
        <v>94</v>
      </c>
      <c r="Q25" s="67" t="s">
        <v>91</v>
      </c>
      <c r="R25" s="67">
        <v>387921</v>
      </c>
      <c r="S25" s="67">
        <v>86340.6</v>
      </c>
      <c r="T25" s="67">
        <v>82082.34</v>
      </c>
      <c r="U25" s="68">
        <f t="shared" si="0"/>
        <v>95.068067629828832</v>
      </c>
    </row>
    <row r="26" spans="1:22" ht="75" customHeight="1" x14ac:dyDescent="0.5">
      <c r="A26" s="60"/>
      <c r="B26" s="65" t="s">
        <v>50</v>
      </c>
      <c r="C26" s="66" t="s">
        <v>201</v>
      </c>
      <c r="D26" s="66"/>
      <c r="E26" s="66"/>
      <c r="F26" s="66"/>
      <c r="G26" s="66"/>
      <c r="H26" s="66"/>
      <c r="I26" s="66" t="s">
        <v>202</v>
      </c>
      <c r="J26" s="66"/>
      <c r="K26" s="66"/>
      <c r="L26" s="66" t="s">
        <v>203</v>
      </c>
      <c r="M26" s="66"/>
      <c r="N26" s="66"/>
      <c r="O26" s="66"/>
      <c r="P26" s="67" t="s">
        <v>49</v>
      </c>
      <c r="Q26" s="67" t="s">
        <v>91</v>
      </c>
      <c r="R26" s="67">
        <v>100</v>
      </c>
      <c r="S26" s="67">
        <v>100</v>
      </c>
      <c r="T26" s="67">
        <v>100</v>
      </c>
      <c r="U26" s="68">
        <f t="shared" si="0"/>
        <v>100</v>
      </c>
    </row>
    <row r="27" spans="1:22" ht="75" customHeight="1" x14ac:dyDescent="0.5">
      <c r="A27" s="60"/>
      <c r="B27" s="65" t="s">
        <v>50</v>
      </c>
      <c r="C27" s="66" t="s">
        <v>204</v>
      </c>
      <c r="D27" s="66"/>
      <c r="E27" s="66"/>
      <c r="F27" s="66"/>
      <c r="G27" s="66"/>
      <c r="H27" s="66"/>
      <c r="I27" s="66" t="s">
        <v>205</v>
      </c>
      <c r="J27" s="66"/>
      <c r="K27" s="66"/>
      <c r="L27" s="66" t="s">
        <v>206</v>
      </c>
      <c r="M27" s="66"/>
      <c r="N27" s="66"/>
      <c r="O27" s="66"/>
      <c r="P27" s="67" t="s">
        <v>49</v>
      </c>
      <c r="Q27" s="67" t="s">
        <v>91</v>
      </c>
      <c r="R27" s="67">
        <v>90.8</v>
      </c>
      <c r="S27" s="67">
        <v>90.8</v>
      </c>
      <c r="T27" s="67">
        <v>90.66</v>
      </c>
      <c r="U27" s="68">
        <f t="shared" si="0"/>
        <v>99.845814977973575</v>
      </c>
    </row>
    <row r="28" spans="1:22" ht="75" customHeight="1" x14ac:dyDescent="0.5">
      <c r="A28" s="60"/>
      <c r="B28" s="65" t="s">
        <v>50</v>
      </c>
      <c r="C28" s="66" t="s">
        <v>207</v>
      </c>
      <c r="D28" s="66"/>
      <c r="E28" s="66"/>
      <c r="F28" s="66"/>
      <c r="G28" s="66"/>
      <c r="H28" s="66"/>
      <c r="I28" s="66" t="s">
        <v>208</v>
      </c>
      <c r="J28" s="66"/>
      <c r="K28" s="66"/>
      <c r="L28" s="66" t="s">
        <v>209</v>
      </c>
      <c r="M28" s="66"/>
      <c r="N28" s="66"/>
      <c r="O28" s="66"/>
      <c r="P28" s="67" t="s">
        <v>49</v>
      </c>
      <c r="Q28" s="67" t="s">
        <v>91</v>
      </c>
      <c r="R28" s="67">
        <v>54.5</v>
      </c>
      <c r="S28" s="67">
        <v>54.5</v>
      </c>
      <c r="T28" s="67">
        <v>55.24</v>
      </c>
      <c r="U28" s="68">
        <f t="shared" si="0"/>
        <v>101.35779816513761</v>
      </c>
    </row>
    <row r="29" spans="1:22" ht="75" customHeight="1" x14ac:dyDescent="0.5">
      <c r="A29" s="60"/>
      <c r="B29" s="65" t="s">
        <v>50</v>
      </c>
      <c r="C29" s="66" t="s">
        <v>50</v>
      </c>
      <c r="D29" s="66"/>
      <c r="E29" s="66"/>
      <c r="F29" s="66"/>
      <c r="G29" s="66"/>
      <c r="H29" s="66"/>
      <c r="I29" s="66" t="s">
        <v>210</v>
      </c>
      <c r="J29" s="66"/>
      <c r="K29" s="66"/>
      <c r="L29" s="66" t="s">
        <v>211</v>
      </c>
      <c r="M29" s="66"/>
      <c r="N29" s="66"/>
      <c r="O29" s="66"/>
      <c r="P29" s="67" t="s">
        <v>49</v>
      </c>
      <c r="Q29" s="67" t="s">
        <v>91</v>
      </c>
      <c r="R29" s="67">
        <v>100</v>
      </c>
      <c r="S29" s="67">
        <v>100</v>
      </c>
      <c r="T29" s="67">
        <v>51.85</v>
      </c>
      <c r="U29" s="68">
        <f t="shared" si="0"/>
        <v>51.849999999999994</v>
      </c>
    </row>
    <row r="30" spans="1:22" ht="75" customHeight="1" thickBot="1" x14ac:dyDescent="0.55000000000000004">
      <c r="A30" s="60"/>
      <c r="B30" s="65" t="s">
        <v>50</v>
      </c>
      <c r="C30" s="66" t="s">
        <v>212</v>
      </c>
      <c r="D30" s="66"/>
      <c r="E30" s="66"/>
      <c r="F30" s="66"/>
      <c r="G30" s="66"/>
      <c r="H30" s="66"/>
      <c r="I30" s="66" t="s">
        <v>213</v>
      </c>
      <c r="J30" s="66"/>
      <c r="K30" s="66"/>
      <c r="L30" s="66" t="s">
        <v>214</v>
      </c>
      <c r="M30" s="66"/>
      <c r="N30" s="66"/>
      <c r="O30" s="66"/>
      <c r="P30" s="67" t="s">
        <v>49</v>
      </c>
      <c r="Q30" s="67" t="s">
        <v>91</v>
      </c>
      <c r="R30" s="67">
        <v>62.3</v>
      </c>
      <c r="S30" s="67">
        <v>62.5</v>
      </c>
      <c r="T30" s="67">
        <v>54.65</v>
      </c>
      <c r="U30" s="68">
        <f t="shared" si="0"/>
        <v>87.44</v>
      </c>
    </row>
    <row r="31" spans="1:22" ht="22.5" customHeight="1" thickTop="1" thickBot="1" x14ac:dyDescent="0.55000000000000004">
      <c r="B31" s="13" t="s">
        <v>60</v>
      </c>
      <c r="C31" s="14"/>
      <c r="D31" s="14"/>
      <c r="E31" s="14"/>
      <c r="F31" s="14"/>
      <c r="G31" s="14"/>
      <c r="H31" s="15"/>
      <c r="I31" s="15"/>
      <c r="J31" s="15"/>
      <c r="K31" s="15"/>
      <c r="L31" s="15"/>
      <c r="M31" s="15"/>
      <c r="N31" s="15"/>
      <c r="O31" s="15"/>
      <c r="P31" s="15"/>
      <c r="Q31" s="15"/>
      <c r="R31" s="15"/>
      <c r="S31" s="15"/>
      <c r="T31" s="15"/>
      <c r="U31" s="16"/>
      <c r="V31" s="69"/>
    </row>
    <row r="32" spans="1:22" ht="26.25" customHeight="1" thickTop="1" x14ac:dyDescent="0.5">
      <c r="B32" s="70"/>
      <c r="C32" s="71"/>
      <c r="D32" s="71"/>
      <c r="E32" s="71"/>
      <c r="F32" s="71"/>
      <c r="G32" s="71"/>
      <c r="H32" s="72"/>
      <c r="I32" s="72"/>
      <c r="J32" s="72"/>
      <c r="K32" s="72"/>
      <c r="L32" s="72"/>
      <c r="M32" s="72"/>
      <c r="N32" s="72"/>
      <c r="O32" s="72"/>
      <c r="P32" s="73"/>
      <c r="Q32" s="74"/>
      <c r="R32" s="75" t="s">
        <v>61</v>
      </c>
      <c r="S32" s="44" t="s">
        <v>62</v>
      </c>
      <c r="T32" s="75" t="s">
        <v>63</v>
      </c>
      <c r="U32" s="44" t="s">
        <v>64</v>
      </c>
    </row>
    <row r="33" spans="2:21" ht="26.25" customHeight="1" thickBot="1" x14ac:dyDescent="0.55000000000000004">
      <c r="B33" s="76"/>
      <c r="C33" s="77"/>
      <c r="D33" s="77"/>
      <c r="E33" s="77"/>
      <c r="F33" s="77"/>
      <c r="G33" s="77"/>
      <c r="H33" s="78"/>
      <c r="I33" s="78"/>
      <c r="J33" s="78"/>
      <c r="K33" s="78"/>
      <c r="L33" s="78"/>
      <c r="M33" s="78"/>
      <c r="N33" s="78"/>
      <c r="O33" s="78"/>
      <c r="P33" s="79"/>
      <c r="Q33" s="80"/>
      <c r="R33" s="81" t="s">
        <v>65</v>
      </c>
      <c r="S33" s="80" t="s">
        <v>65</v>
      </c>
      <c r="T33" s="80" t="s">
        <v>65</v>
      </c>
      <c r="U33" s="80" t="s">
        <v>66</v>
      </c>
    </row>
    <row r="34" spans="2:21" ht="13.5" customHeight="1" thickBot="1" x14ac:dyDescent="0.55000000000000004">
      <c r="B34" s="82" t="s">
        <v>67</v>
      </c>
      <c r="C34" s="83"/>
      <c r="D34" s="83"/>
      <c r="E34" s="84"/>
      <c r="F34" s="84"/>
      <c r="G34" s="84"/>
      <c r="H34" s="85"/>
      <c r="I34" s="85"/>
      <c r="J34" s="85"/>
      <c r="K34" s="85"/>
      <c r="L34" s="85"/>
      <c r="M34" s="85"/>
      <c r="N34" s="85"/>
      <c r="O34" s="85"/>
      <c r="P34" s="86"/>
      <c r="Q34" s="86"/>
      <c r="R34" s="87">
        <f>1858.86</f>
        <v>1858.86</v>
      </c>
      <c r="S34" s="87">
        <f>723.08</f>
        <v>723.08</v>
      </c>
      <c r="T34" s="87">
        <f>723.08</f>
        <v>723.08</v>
      </c>
      <c r="U34" s="88">
        <f>+IF(ISERR(T34/S34*100),"N/A",T34/S34*100)</f>
        <v>100</v>
      </c>
    </row>
    <row r="35" spans="2:21" ht="13.5" customHeight="1" thickBot="1" x14ac:dyDescent="0.55000000000000004">
      <c r="B35" s="89" t="s">
        <v>68</v>
      </c>
      <c r="C35" s="90"/>
      <c r="D35" s="90"/>
      <c r="E35" s="91"/>
      <c r="F35" s="91"/>
      <c r="G35" s="91"/>
      <c r="H35" s="92"/>
      <c r="I35" s="92"/>
      <c r="J35" s="92"/>
      <c r="K35" s="92"/>
      <c r="L35" s="92"/>
      <c r="M35" s="92"/>
      <c r="N35" s="92"/>
      <c r="O35" s="92"/>
      <c r="P35" s="93"/>
      <c r="Q35" s="93"/>
      <c r="R35" s="87">
        <f>1858.86</f>
        <v>1858.86</v>
      </c>
      <c r="S35" s="87">
        <f>723.08</f>
        <v>723.08</v>
      </c>
      <c r="T35" s="87">
        <f>723.08</f>
        <v>723.08</v>
      </c>
      <c r="U35" s="88">
        <f>+IF(ISERR(T35/S35*100),"N/A",T35/S35*100)</f>
        <v>100</v>
      </c>
    </row>
    <row r="36" spans="2:21" ht="14.85" customHeight="1" thickTop="1" thickBot="1" x14ac:dyDescent="0.55000000000000004">
      <c r="B36" s="13" t="s">
        <v>69</v>
      </c>
      <c r="C36" s="14"/>
      <c r="D36" s="14"/>
      <c r="E36" s="14"/>
      <c r="F36" s="14"/>
      <c r="G36" s="14"/>
      <c r="H36" s="15"/>
      <c r="I36" s="15"/>
      <c r="J36" s="15"/>
      <c r="K36" s="15"/>
      <c r="L36" s="15"/>
      <c r="M36" s="15"/>
      <c r="N36" s="15"/>
      <c r="O36" s="15"/>
      <c r="P36" s="15"/>
      <c r="Q36" s="15"/>
      <c r="R36" s="15"/>
      <c r="S36" s="15"/>
      <c r="T36" s="15"/>
      <c r="U36" s="16"/>
    </row>
    <row r="37" spans="2:21" ht="44.25" customHeight="1" thickTop="1" x14ac:dyDescent="0.5">
      <c r="B37" s="94" t="s">
        <v>70</v>
      </c>
      <c r="C37" s="96"/>
      <c r="D37" s="96"/>
      <c r="E37" s="96"/>
      <c r="F37" s="96"/>
      <c r="G37" s="96"/>
      <c r="H37" s="96"/>
      <c r="I37" s="96"/>
      <c r="J37" s="96"/>
      <c r="K37" s="96"/>
      <c r="L37" s="96"/>
      <c r="M37" s="96"/>
      <c r="N37" s="96"/>
      <c r="O37" s="96"/>
      <c r="P37" s="96"/>
      <c r="Q37" s="96"/>
      <c r="R37" s="96"/>
      <c r="S37" s="96"/>
      <c r="T37" s="96"/>
      <c r="U37" s="95"/>
    </row>
    <row r="38" spans="2:21" ht="34.5" customHeight="1" x14ac:dyDescent="0.5">
      <c r="B38" s="101" t="s">
        <v>215</v>
      </c>
      <c r="C38" s="103"/>
      <c r="D38" s="103"/>
      <c r="E38" s="103"/>
      <c r="F38" s="103"/>
      <c r="G38" s="103"/>
      <c r="H38" s="103"/>
      <c r="I38" s="103"/>
      <c r="J38" s="103"/>
      <c r="K38" s="103"/>
      <c r="L38" s="103"/>
      <c r="M38" s="103"/>
      <c r="N38" s="103"/>
      <c r="O38" s="103"/>
      <c r="P38" s="103"/>
      <c r="Q38" s="103"/>
      <c r="R38" s="103"/>
      <c r="S38" s="103"/>
      <c r="T38" s="103"/>
      <c r="U38" s="102"/>
    </row>
    <row r="39" spans="2:21" ht="66.75" customHeight="1" x14ac:dyDescent="0.5">
      <c r="B39" s="101" t="s">
        <v>216</v>
      </c>
      <c r="C39" s="103"/>
      <c r="D39" s="103"/>
      <c r="E39" s="103"/>
      <c r="F39" s="103"/>
      <c r="G39" s="103"/>
      <c r="H39" s="103"/>
      <c r="I39" s="103"/>
      <c r="J39" s="103"/>
      <c r="K39" s="103"/>
      <c r="L39" s="103"/>
      <c r="M39" s="103"/>
      <c r="N39" s="103"/>
      <c r="O39" s="103"/>
      <c r="P39" s="103"/>
      <c r="Q39" s="103"/>
      <c r="R39" s="103"/>
      <c r="S39" s="103"/>
      <c r="T39" s="103"/>
      <c r="U39" s="102"/>
    </row>
    <row r="40" spans="2:21" ht="66.75" customHeight="1" x14ac:dyDescent="0.5">
      <c r="B40" s="101" t="s">
        <v>217</v>
      </c>
      <c r="C40" s="103"/>
      <c r="D40" s="103"/>
      <c r="E40" s="103"/>
      <c r="F40" s="103"/>
      <c r="G40" s="103"/>
      <c r="H40" s="103"/>
      <c r="I40" s="103"/>
      <c r="J40" s="103"/>
      <c r="K40" s="103"/>
      <c r="L40" s="103"/>
      <c r="M40" s="103"/>
      <c r="N40" s="103"/>
      <c r="O40" s="103"/>
      <c r="P40" s="103"/>
      <c r="Q40" s="103"/>
      <c r="R40" s="103"/>
      <c r="S40" s="103"/>
      <c r="T40" s="103"/>
      <c r="U40" s="102"/>
    </row>
    <row r="41" spans="2:21" ht="66.75" customHeight="1" x14ac:dyDescent="0.5">
      <c r="B41" s="101" t="s">
        <v>218</v>
      </c>
      <c r="C41" s="103"/>
      <c r="D41" s="103"/>
      <c r="E41" s="103"/>
      <c r="F41" s="103"/>
      <c r="G41" s="103"/>
      <c r="H41" s="103"/>
      <c r="I41" s="103"/>
      <c r="J41" s="103"/>
      <c r="K41" s="103"/>
      <c r="L41" s="103"/>
      <c r="M41" s="103"/>
      <c r="N41" s="103"/>
      <c r="O41" s="103"/>
      <c r="P41" s="103"/>
      <c r="Q41" s="103"/>
      <c r="R41" s="103"/>
      <c r="S41" s="103"/>
      <c r="T41" s="103"/>
      <c r="U41" s="102"/>
    </row>
    <row r="42" spans="2:21" ht="66.75" customHeight="1" x14ac:dyDescent="0.5">
      <c r="B42" s="101" t="s">
        <v>219</v>
      </c>
      <c r="C42" s="103"/>
      <c r="D42" s="103"/>
      <c r="E42" s="103"/>
      <c r="F42" s="103"/>
      <c r="G42" s="103"/>
      <c r="H42" s="103"/>
      <c r="I42" s="103"/>
      <c r="J42" s="103"/>
      <c r="K42" s="103"/>
      <c r="L42" s="103"/>
      <c r="M42" s="103"/>
      <c r="N42" s="103"/>
      <c r="O42" s="103"/>
      <c r="P42" s="103"/>
      <c r="Q42" s="103"/>
      <c r="R42" s="103"/>
      <c r="S42" s="103"/>
      <c r="T42" s="103"/>
      <c r="U42" s="102"/>
    </row>
    <row r="43" spans="2:21" ht="66.75" customHeight="1" x14ac:dyDescent="0.5">
      <c r="B43" s="101" t="s">
        <v>220</v>
      </c>
      <c r="C43" s="103"/>
      <c r="D43" s="103"/>
      <c r="E43" s="103"/>
      <c r="F43" s="103"/>
      <c r="G43" s="103"/>
      <c r="H43" s="103"/>
      <c r="I43" s="103"/>
      <c r="J43" s="103"/>
      <c r="K43" s="103"/>
      <c r="L43" s="103"/>
      <c r="M43" s="103"/>
      <c r="N43" s="103"/>
      <c r="O43" s="103"/>
      <c r="P43" s="103"/>
      <c r="Q43" s="103"/>
      <c r="R43" s="103"/>
      <c r="S43" s="103"/>
      <c r="T43" s="103"/>
      <c r="U43" s="102"/>
    </row>
    <row r="44" spans="2:21" ht="66.75" customHeight="1" x14ac:dyDescent="0.5">
      <c r="B44" s="101" t="s">
        <v>221</v>
      </c>
      <c r="C44" s="103"/>
      <c r="D44" s="103"/>
      <c r="E44" s="103"/>
      <c r="F44" s="103"/>
      <c r="G44" s="103"/>
      <c r="H44" s="103"/>
      <c r="I44" s="103"/>
      <c r="J44" s="103"/>
      <c r="K44" s="103"/>
      <c r="L44" s="103"/>
      <c r="M44" s="103"/>
      <c r="N44" s="103"/>
      <c r="O44" s="103"/>
      <c r="P44" s="103"/>
      <c r="Q44" s="103"/>
      <c r="R44" s="103"/>
      <c r="S44" s="103"/>
      <c r="T44" s="103"/>
      <c r="U44" s="102"/>
    </row>
    <row r="45" spans="2:21" ht="66.75" customHeight="1" x14ac:dyDescent="0.5">
      <c r="B45" s="101" t="s">
        <v>222</v>
      </c>
      <c r="C45" s="103"/>
      <c r="D45" s="103"/>
      <c r="E45" s="103"/>
      <c r="F45" s="103"/>
      <c r="G45" s="103"/>
      <c r="H45" s="103"/>
      <c r="I45" s="103"/>
      <c r="J45" s="103"/>
      <c r="K45" s="103"/>
      <c r="L45" s="103"/>
      <c r="M45" s="103"/>
      <c r="N45" s="103"/>
      <c r="O45" s="103"/>
      <c r="P45" s="103"/>
      <c r="Q45" s="103"/>
      <c r="R45" s="103"/>
      <c r="S45" s="103"/>
      <c r="T45" s="103"/>
      <c r="U45" s="102"/>
    </row>
    <row r="46" spans="2:21" ht="66.75" customHeight="1" x14ac:dyDescent="0.5">
      <c r="B46" s="101" t="s">
        <v>223</v>
      </c>
      <c r="C46" s="103"/>
      <c r="D46" s="103"/>
      <c r="E46" s="103"/>
      <c r="F46" s="103"/>
      <c r="G46" s="103"/>
      <c r="H46" s="103"/>
      <c r="I46" s="103"/>
      <c r="J46" s="103"/>
      <c r="K46" s="103"/>
      <c r="L46" s="103"/>
      <c r="M46" s="103"/>
      <c r="N46" s="103"/>
      <c r="O46" s="103"/>
      <c r="P46" s="103"/>
      <c r="Q46" s="103"/>
      <c r="R46" s="103"/>
      <c r="S46" s="103"/>
      <c r="T46" s="103"/>
      <c r="U46" s="102"/>
    </row>
    <row r="47" spans="2:21" ht="66.75" customHeight="1" x14ac:dyDescent="0.5">
      <c r="B47" s="101" t="s">
        <v>224</v>
      </c>
      <c r="C47" s="103"/>
      <c r="D47" s="103"/>
      <c r="E47" s="103"/>
      <c r="F47" s="103"/>
      <c r="G47" s="103"/>
      <c r="H47" s="103"/>
      <c r="I47" s="103"/>
      <c r="J47" s="103"/>
      <c r="K47" s="103"/>
      <c r="L47" s="103"/>
      <c r="M47" s="103"/>
      <c r="N47" s="103"/>
      <c r="O47" s="103"/>
      <c r="P47" s="103"/>
      <c r="Q47" s="103"/>
      <c r="R47" s="103"/>
      <c r="S47" s="103"/>
      <c r="T47" s="103"/>
      <c r="U47" s="102"/>
    </row>
    <row r="48" spans="2:21" ht="66.75" customHeight="1" x14ac:dyDescent="0.5">
      <c r="B48" s="101" t="s">
        <v>225</v>
      </c>
      <c r="C48" s="103"/>
      <c r="D48" s="103"/>
      <c r="E48" s="103"/>
      <c r="F48" s="103"/>
      <c r="G48" s="103"/>
      <c r="H48" s="103"/>
      <c r="I48" s="103"/>
      <c r="J48" s="103"/>
      <c r="K48" s="103"/>
      <c r="L48" s="103"/>
      <c r="M48" s="103"/>
      <c r="N48" s="103"/>
      <c r="O48" s="103"/>
      <c r="P48" s="103"/>
      <c r="Q48" s="103"/>
      <c r="R48" s="103"/>
      <c r="S48" s="103"/>
      <c r="T48" s="103"/>
      <c r="U48" s="102"/>
    </row>
    <row r="49" spans="2:21" ht="66.75" customHeight="1" x14ac:dyDescent="0.5">
      <c r="B49" s="101" t="s">
        <v>226</v>
      </c>
      <c r="C49" s="103"/>
      <c r="D49" s="103"/>
      <c r="E49" s="103"/>
      <c r="F49" s="103"/>
      <c r="G49" s="103"/>
      <c r="H49" s="103"/>
      <c r="I49" s="103"/>
      <c r="J49" s="103"/>
      <c r="K49" s="103"/>
      <c r="L49" s="103"/>
      <c r="M49" s="103"/>
      <c r="N49" s="103"/>
      <c r="O49" s="103"/>
      <c r="P49" s="103"/>
      <c r="Q49" s="103"/>
      <c r="R49" s="103"/>
      <c r="S49" s="103"/>
      <c r="T49" s="103"/>
      <c r="U49" s="102"/>
    </row>
    <row r="50" spans="2:21" ht="66.75" customHeight="1" x14ac:dyDescent="0.5">
      <c r="B50" s="101" t="s">
        <v>227</v>
      </c>
      <c r="C50" s="103"/>
      <c r="D50" s="103"/>
      <c r="E50" s="103"/>
      <c r="F50" s="103"/>
      <c r="G50" s="103"/>
      <c r="H50" s="103"/>
      <c r="I50" s="103"/>
      <c r="J50" s="103"/>
      <c r="K50" s="103"/>
      <c r="L50" s="103"/>
      <c r="M50" s="103"/>
      <c r="N50" s="103"/>
      <c r="O50" s="103"/>
      <c r="P50" s="103"/>
      <c r="Q50" s="103"/>
      <c r="R50" s="103"/>
      <c r="S50" s="103"/>
      <c r="T50" s="103"/>
      <c r="U50" s="102"/>
    </row>
    <row r="51" spans="2:21" ht="66.75" customHeight="1" thickBot="1" x14ac:dyDescent="0.55000000000000004">
      <c r="B51" s="97" t="s">
        <v>228</v>
      </c>
      <c r="C51" s="99"/>
      <c r="D51" s="99"/>
      <c r="E51" s="99"/>
      <c r="F51" s="99"/>
      <c r="G51" s="99"/>
      <c r="H51" s="99"/>
      <c r="I51" s="99"/>
      <c r="J51" s="99"/>
      <c r="K51" s="99"/>
      <c r="L51" s="99"/>
      <c r="M51" s="99"/>
      <c r="N51" s="99"/>
      <c r="O51" s="99"/>
      <c r="P51" s="99"/>
      <c r="Q51" s="99"/>
      <c r="R51" s="99"/>
      <c r="S51" s="99"/>
      <c r="T51" s="99"/>
      <c r="U51" s="98"/>
    </row>
  </sheetData>
  <mergeCells count="98">
    <mergeCell ref="B50:U50"/>
    <mergeCell ref="B51:U51"/>
    <mergeCell ref="B44:U44"/>
    <mergeCell ref="B45:U45"/>
    <mergeCell ref="B46:U46"/>
    <mergeCell ref="B47:U47"/>
    <mergeCell ref="B48:U48"/>
    <mergeCell ref="B49:U49"/>
    <mergeCell ref="B38:U38"/>
    <mergeCell ref="B39:U39"/>
    <mergeCell ref="B40:U40"/>
    <mergeCell ref="B41:U41"/>
    <mergeCell ref="B42:U42"/>
    <mergeCell ref="B43:U43"/>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4" fitToHeight="10" orientation="landscape"/>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zoomScale="80" zoomScaleSheetLayoutView="80" workbookViewId="0">
      <selection activeCell="I12" sqref="I12:K12"/>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229</v>
      </c>
      <c r="D4" s="19" t="s">
        <v>230</v>
      </c>
      <c r="E4" s="19"/>
      <c r="F4" s="19"/>
      <c r="G4" s="19"/>
      <c r="H4" s="19"/>
      <c r="I4" s="20"/>
      <c r="J4" s="21" t="s">
        <v>10</v>
      </c>
      <c r="K4" s="22" t="s">
        <v>11</v>
      </c>
      <c r="L4" s="23" t="s">
        <v>12</v>
      </c>
      <c r="M4" s="23"/>
      <c r="N4" s="23"/>
      <c r="O4" s="23"/>
      <c r="P4" s="21" t="s">
        <v>13</v>
      </c>
      <c r="Q4" s="23" t="s">
        <v>231</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232</v>
      </c>
      <c r="L6" s="29"/>
      <c r="M6" s="29"/>
      <c r="N6" s="31"/>
      <c r="O6" s="32" t="s">
        <v>21</v>
      </c>
      <c r="P6" s="29" t="s">
        <v>233</v>
      </c>
      <c r="Q6" s="29"/>
      <c r="R6" s="33"/>
      <c r="S6" s="32" t="s">
        <v>23</v>
      </c>
      <c r="T6" s="29" t="s">
        <v>234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235</v>
      </c>
      <c r="D11" s="62"/>
      <c r="E11" s="62"/>
      <c r="F11" s="62"/>
      <c r="G11" s="62"/>
      <c r="H11" s="62"/>
      <c r="I11" s="62" t="s">
        <v>236</v>
      </c>
      <c r="J11" s="62"/>
      <c r="K11" s="62"/>
      <c r="L11" s="62" t="s">
        <v>237</v>
      </c>
      <c r="M11" s="62"/>
      <c r="N11" s="62"/>
      <c r="O11" s="62"/>
      <c r="P11" s="63" t="s">
        <v>49</v>
      </c>
      <c r="Q11" s="63" t="s">
        <v>238</v>
      </c>
      <c r="R11" s="63">
        <v>50.03</v>
      </c>
      <c r="S11" s="63" t="s">
        <v>59</v>
      </c>
      <c r="T11" s="63" t="s">
        <v>59</v>
      </c>
      <c r="U11" s="64" t="str">
        <f t="shared" ref="U11:U24" si="0">IF(ISERR(T11/S11*100),"N/A",T11/S11*100)</f>
        <v>N/A</v>
      </c>
    </row>
    <row r="12" spans="1:34" ht="75" customHeight="1" thickTop="1" x14ac:dyDescent="0.5">
      <c r="A12" s="60"/>
      <c r="B12" s="61" t="s">
        <v>81</v>
      </c>
      <c r="C12" s="62" t="s">
        <v>239</v>
      </c>
      <c r="D12" s="62"/>
      <c r="E12" s="62"/>
      <c r="F12" s="62"/>
      <c r="G12" s="62"/>
      <c r="H12" s="62"/>
      <c r="I12" s="62" t="s">
        <v>240</v>
      </c>
      <c r="J12" s="62"/>
      <c r="K12" s="62"/>
      <c r="L12" s="62" t="s">
        <v>241</v>
      </c>
      <c r="M12" s="62"/>
      <c r="N12" s="62"/>
      <c r="O12" s="62"/>
      <c r="P12" s="63" t="s">
        <v>49</v>
      </c>
      <c r="Q12" s="63" t="s">
        <v>164</v>
      </c>
      <c r="R12" s="63">
        <v>69.98</v>
      </c>
      <c r="S12" s="63" t="s">
        <v>59</v>
      </c>
      <c r="T12" s="63" t="s">
        <v>59</v>
      </c>
      <c r="U12" s="64" t="str">
        <f t="shared" si="0"/>
        <v>N/A</v>
      </c>
    </row>
    <row r="13" spans="1:34" ht="75" customHeight="1" thickBot="1" x14ac:dyDescent="0.55000000000000004">
      <c r="A13" s="60"/>
      <c r="B13" s="65" t="s">
        <v>50</v>
      </c>
      <c r="C13" s="66" t="s">
        <v>50</v>
      </c>
      <c r="D13" s="66"/>
      <c r="E13" s="66"/>
      <c r="F13" s="66"/>
      <c r="G13" s="66"/>
      <c r="H13" s="66"/>
      <c r="I13" s="66" t="s">
        <v>242</v>
      </c>
      <c r="J13" s="66"/>
      <c r="K13" s="66"/>
      <c r="L13" s="66" t="s">
        <v>243</v>
      </c>
      <c r="M13" s="66"/>
      <c r="N13" s="66"/>
      <c r="O13" s="66"/>
      <c r="P13" s="67" t="s">
        <v>49</v>
      </c>
      <c r="Q13" s="67" t="s">
        <v>164</v>
      </c>
      <c r="R13" s="67">
        <v>69.87</v>
      </c>
      <c r="S13" s="67" t="s">
        <v>59</v>
      </c>
      <c r="T13" s="67" t="s">
        <v>59</v>
      </c>
      <c r="U13" s="68" t="str">
        <f t="shared" si="0"/>
        <v>N/A</v>
      </c>
    </row>
    <row r="14" spans="1:34" ht="75" customHeight="1" thickTop="1" x14ac:dyDescent="0.5">
      <c r="A14" s="60"/>
      <c r="B14" s="61" t="s">
        <v>39</v>
      </c>
      <c r="C14" s="62" t="s">
        <v>244</v>
      </c>
      <c r="D14" s="62"/>
      <c r="E14" s="62"/>
      <c r="F14" s="62"/>
      <c r="G14" s="62"/>
      <c r="H14" s="62"/>
      <c r="I14" s="62" t="s">
        <v>245</v>
      </c>
      <c r="J14" s="62"/>
      <c r="K14" s="62"/>
      <c r="L14" s="62" t="s">
        <v>246</v>
      </c>
      <c r="M14" s="62"/>
      <c r="N14" s="62"/>
      <c r="O14" s="62"/>
      <c r="P14" s="63" t="s">
        <v>49</v>
      </c>
      <c r="Q14" s="63" t="s">
        <v>91</v>
      </c>
      <c r="R14" s="63">
        <v>12.3</v>
      </c>
      <c r="S14" s="63" t="s">
        <v>59</v>
      </c>
      <c r="T14" s="63">
        <v>0</v>
      </c>
      <c r="U14" s="64" t="str">
        <f t="shared" si="0"/>
        <v>N/A</v>
      </c>
    </row>
    <row r="15" spans="1:34" ht="75" customHeight="1" x14ac:dyDescent="0.5">
      <c r="A15" s="60"/>
      <c r="B15" s="65" t="s">
        <v>50</v>
      </c>
      <c r="C15" s="66" t="s">
        <v>50</v>
      </c>
      <c r="D15" s="66"/>
      <c r="E15" s="66"/>
      <c r="F15" s="66"/>
      <c r="G15" s="66"/>
      <c r="H15" s="66"/>
      <c r="I15" s="66" t="s">
        <v>247</v>
      </c>
      <c r="J15" s="66"/>
      <c r="K15" s="66"/>
      <c r="L15" s="66" t="s">
        <v>248</v>
      </c>
      <c r="M15" s="66"/>
      <c r="N15" s="66"/>
      <c r="O15" s="66"/>
      <c r="P15" s="67" t="s">
        <v>249</v>
      </c>
      <c r="Q15" s="67" t="s">
        <v>91</v>
      </c>
      <c r="R15" s="100">
        <v>36</v>
      </c>
      <c r="S15" s="100" t="s">
        <v>59</v>
      </c>
      <c r="T15" s="100">
        <v>0</v>
      </c>
      <c r="U15" s="68" t="str">
        <f t="shared" si="0"/>
        <v>N/A</v>
      </c>
    </row>
    <row r="16" spans="1:34" ht="75" customHeight="1" x14ac:dyDescent="0.5">
      <c r="A16" s="60"/>
      <c r="B16" s="65" t="s">
        <v>50</v>
      </c>
      <c r="C16" s="66" t="s">
        <v>250</v>
      </c>
      <c r="D16" s="66"/>
      <c r="E16" s="66"/>
      <c r="F16" s="66"/>
      <c r="G16" s="66"/>
      <c r="H16" s="66"/>
      <c r="I16" s="66" t="s">
        <v>251</v>
      </c>
      <c r="J16" s="66"/>
      <c r="K16" s="66"/>
      <c r="L16" s="66" t="s">
        <v>252</v>
      </c>
      <c r="M16" s="66"/>
      <c r="N16" s="66"/>
      <c r="O16" s="66"/>
      <c r="P16" s="67" t="s">
        <v>249</v>
      </c>
      <c r="Q16" s="67" t="s">
        <v>91</v>
      </c>
      <c r="R16" s="100">
        <v>10</v>
      </c>
      <c r="S16" s="100" t="s">
        <v>59</v>
      </c>
      <c r="T16" s="100">
        <v>0</v>
      </c>
      <c r="U16" s="68" t="str">
        <f t="shared" si="0"/>
        <v>N/A</v>
      </c>
    </row>
    <row r="17" spans="1:22" ht="75" customHeight="1" x14ac:dyDescent="0.5">
      <c r="A17" s="60"/>
      <c r="B17" s="65" t="s">
        <v>50</v>
      </c>
      <c r="C17" s="66" t="s">
        <v>50</v>
      </c>
      <c r="D17" s="66"/>
      <c r="E17" s="66"/>
      <c r="F17" s="66"/>
      <c r="G17" s="66"/>
      <c r="H17" s="66"/>
      <c r="I17" s="66" t="s">
        <v>253</v>
      </c>
      <c r="J17" s="66"/>
      <c r="K17" s="66"/>
      <c r="L17" s="66" t="s">
        <v>254</v>
      </c>
      <c r="M17" s="66"/>
      <c r="N17" s="66"/>
      <c r="O17" s="66"/>
      <c r="P17" s="67" t="s">
        <v>249</v>
      </c>
      <c r="Q17" s="67" t="s">
        <v>91</v>
      </c>
      <c r="R17" s="100">
        <v>1829</v>
      </c>
      <c r="S17" s="100" t="s">
        <v>59</v>
      </c>
      <c r="T17" s="100">
        <v>0</v>
      </c>
      <c r="U17" s="68" t="str">
        <f t="shared" si="0"/>
        <v>N/A</v>
      </c>
    </row>
    <row r="18" spans="1:22" ht="75" customHeight="1" thickBot="1" x14ac:dyDescent="0.55000000000000004">
      <c r="A18" s="60"/>
      <c r="B18" s="65" t="s">
        <v>50</v>
      </c>
      <c r="C18" s="66" t="s">
        <v>50</v>
      </c>
      <c r="D18" s="66"/>
      <c r="E18" s="66"/>
      <c r="F18" s="66"/>
      <c r="G18" s="66"/>
      <c r="H18" s="66"/>
      <c r="I18" s="66" t="s">
        <v>255</v>
      </c>
      <c r="J18" s="66"/>
      <c r="K18" s="66"/>
      <c r="L18" s="66" t="s">
        <v>256</v>
      </c>
      <c r="M18" s="66"/>
      <c r="N18" s="66"/>
      <c r="O18" s="66"/>
      <c r="P18" s="67" t="s">
        <v>249</v>
      </c>
      <c r="Q18" s="67" t="s">
        <v>85</v>
      </c>
      <c r="R18" s="100">
        <v>1875</v>
      </c>
      <c r="S18" s="100" t="s">
        <v>59</v>
      </c>
      <c r="T18" s="100">
        <v>0</v>
      </c>
      <c r="U18" s="68" t="str">
        <f t="shared" si="0"/>
        <v>N/A</v>
      </c>
    </row>
    <row r="19" spans="1:22" ht="75" customHeight="1" thickTop="1" x14ac:dyDescent="0.5">
      <c r="A19" s="60"/>
      <c r="B19" s="61" t="s">
        <v>45</v>
      </c>
      <c r="C19" s="62" t="s">
        <v>257</v>
      </c>
      <c r="D19" s="62"/>
      <c r="E19" s="62"/>
      <c r="F19" s="62"/>
      <c r="G19" s="62"/>
      <c r="H19" s="62"/>
      <c r="I19" s="62" t="s">
        <v>258</v>
      </c>
      <c r="J19" s="62"/>
      <c r="K19" s="62"/>
      <c r="L19" s="62" t="s">
        <v>259</v>
      </c>
      <c r="M19" s="62"/>
      <c r="N19" s="62"/>
      <c r="O19" s="62"/>
      <c r="P19" s="63" t="s">
        <v>49</v>
      </c>
      <c r="Q19" s="63" t="s">
        <v>91</v>
      </c>
      <c r="R19" s="63">
        <v>12</v>
      </c>
      <c r="S19" s="63" t="s">
        <v>59</v>
      </c>
      <c r="T19" s="63">
        <v>0</v>
      </c>
      <c r="U19" s="64" t="str">
        <f t="shared" si="0"/>
        <v>N/A</v>
      </c>
    </row>
    <row r="20" spans="1:22" ht="75" customHeight="1" x14ac:dyDescent="0.5">
      <c r="A20" s="60"/>
      <c r="B20" s="65" t="s">
        <v>50</v>
      </c>
      <c r="C20" s="66" t="s">
        <v>50</v>
      </c>
      <c r="D20" s="66"/>
      <c r="E20" s="66"/>
      <c r="F20" s="66"/>
      <c r="G20" s="66"/>
      <c r="H20" s="66"/>
      <c r="I20" s="66" t="s">
        <v>260</v>
      </c>
      <c r="J20" s="66"/>
      <c r="K20" s="66"/>
      <c r="L20" s="66" t="s">
        <v>261</v>
      </c>
      <c r="M20" s="66"/>
      <c r="N20" s="66"/>
      <c r="O20" s="66"/>
      <c r="P20" s="67" t="s">
        <v>49</v>
      </c>
      <c r="Q20" s="67" t="s">
        <v>91</v>
      </c>
      <c r="R20" s="67">
        <v>58</v>
      </c>
      <c r="S20" s="67" t="s">
        <v>59</v>
      </c>
      <c r="T20" s="67">
        <v>0</v>
      </c>
      <c r="U20" s="68" t="str">
        <f t="shared" si="0"/>
        <v>N/A</v>
      </c>
    </row>
    <row r="21" spans="1:22" ht="75" customHeight="1" x14ac:dyDescent="0.5">
      <c r="A21" s="60"/>
      <c r="B21" s="65" t="s">
        <v>50</v>
      </c>
      <c r="C21" s="66" t="s">
        <v>50</v>
      </c>
      <c r="D21" s="66"/>
      <c r="E21" s="66"/>
      <c r="F21" s="66"/>
      <c r="G21" s="66"/>
      <c r="H21" s="66"/>
      <c r="I21" s="66" t="s">
        <v>262</v>
      </c>
      <c r="J21" s="66"/>
      <c r="K21" s="66"/>
      <c r="L21" s="66" t="s">
        <v>263</v>
      </c>
      <c r="M21" s="66"/>
      <c r="N21" s="66"/>
      <c r="O21" s="66"/>
      <c r="P21" s="67" t="s">
        <v>49</v>
      </c>
      <c r="Q21" s="67" t="s">
        <v>91</v>
      </c>
      <c r="R21" s="67">
        <v>8.33</v>
      </c>
      <c r="S21" s="67" t="s">
        <v>59</v>
      </c>
      <c r="T21" s="67">
        <v>0</v>
      </c>
      <c r="U21" s="68" t="str">
        <f t="shared" si="0"/>
        <v>N/A</v>
      </c>
    </row>
    <row r="22" spans="1:22" ht="75" customHeight="1" x14ac:dyDescent="0.5">
      <c r="A22" s="60"/>
      <c r="B22" s="65" t="s">
        <v>50</v>
      </c>
      <c r="C22" s="66" t="s">
        <v>50</v>
      </c>
      <c r="D22" s="66"/>
      <c r="E22" s="66"/>
      <c r="F22" s="66"/>
      <c r="G22" s="66"/>
      <c r="H22" s="66"/>
      <c r="I22" s="66" t="s">
        <v>264</v>
      </c>
      <c r="J22" s="66"/>
      <c r="K22" s="66"/>
      <c r="L22" s="66" t="s">
        <v>265</v>
      </c>
      <c r="M22" s="66"/>
      <c r="N22" s="66"/>
      <c r="O22" s="66"/>
      <c r="P22" s="67" t="s">
        <v>49</v>
      </c>
      <c r="Q22" s="67" t="s">
        <v>91</v>
      </c>
      <c r="R22" s="67">
        <v>34.619999999999997</v>
      </c>
      <c r="S22" s="67" t="s">
        <v>59</v>
      </c>
      <c r="T22" s="67">
        <v>0</v>
      </c>
      <c r="U22" s="68" t="str">
        <f t="shared" si="0"/>
        <v>N/A</v>
      </c>
    </row>
    <row r="23" spans="1:22" ht="75" customHeight="1" x14ac:dyDescent="0.5">
      <c r="A23" s="60"/>
      <c r="B23" s="65" t="s">
        <v>50</v>
      </c>
      <c r="C23" s="66" t="s">
        <v>50</v>
      </c>
      <c r="D23" s="66"/>
      <c r="E23" s="66"/>
      <c r="F23" s="66"/>
      <c r="G23" s="66"/>
      <c r="H23" s="66"/>
      <c r="I23" s="66" t="s">
        <v>266</v>
      </c>
      <c r="J23" s="66"/>
      <c r="K23" s="66"/>
      <c r="L23" s="66" t="s">
        <v>267</v>
      </c>
      <c r="M23" s="66"/>
      <c r="N23" s="66"/>
      <c r="O23" s="66"/>
      <c r="P23" s="67" t="s">
        <v>49</v>
      </c>
      <c r="Q23" s="67" t="s">
        <v>91</v>
      </c>
      <c r="R23" s="67">
        <v>12.8</v>
      </c>
      <c r="S23" s="67" t="s">
        <v>59</v>
      </c>
      <c r="T23" s="67">
        <v>0</v>
      </c>
      <c r="U23" s="68" t="str">
        <f t="shared" si="0"/>
        <v>N/A</v>
      </c>
    </row>
    <row r="24" spans="1:22" ht="75" customHeight="1" thickBot="1" x14ac:dyDescent="0.55000000000000004">
      <c r="A24" s="60"/>
      <c r="B24" s="65" t="s">
        <v>50</v>
      </c>
      <c r="C24" s="66" t="s">
        <v>50</v>
      </c>
      <c r="D24" s="66"/>
      <c r="E24" s="66"/>
      <c r="F24" s="66"/>
      <c r="G24" s="66"/>
      <c r="H24" s="66"/>
      <c r="I24" s="66" t="s">
        <v>268</v>
      </c>
      <c r="J24" s="66"/>
      <c r="K24" s="66"/>
      <c r="L24" s="66" t="s">
        <v>269</v>
      </c>
      <c r="M24" s="66"/>
      <c r="N24" s="66"/>
      <c r="O24" s="66"/>
      <c r="P24" s="67" t="s">
        <v>49</v>
      </c>
      <c r="Q24" s="67" t="s">
        <v>91</v>
      </c>
      <c r="R24" s="67">
        <v>40</v>
      </c>
      <c r="S24" s="67" t="s">
        <v>59</v>
      </c>
      <c r="T24" s="67">
        <v>0</v>
      </c>
      <c r="U24" s="68" t="str">
        <f t="shared" si="0"/>
        <v>N/A</v>
      </c>
    </row>
    <row r="25" spans="1:22" ht="22.5" customHeight="1" thickTop="1" thickBot="1" x14ac:dyDescent="0.55000000000000004">
      <c r="B25" s="13" t="s">
        <v>60</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61</v>
      </c>
      <c r="S26" s="44" t="s">
        <v>62</v>
      </c>
      <c r="T26" s="75" t="s">
        <v>63</v>
      </c>
      <c r="U26" s="44" t="s">
        <v>64</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65</v>
      </c>
      <c r="S27" s="80" t="s">
        <v>65</v>
      </c>
      <c r="T27" s="80" t="s">
        <v>65</v>
      </c>
      <c r="U27" s="80" t="s">
        <v>66</v>
      </c>
    </row>
    <row r="28" spans="1:22" ht="13.5" customHeight="1" thickBot="1" x14ac:dyDescent="0.55000000000000004">
      <c r="B28" s="82" t="s">
        <v>67</v>
      </c>
      <c r="C28" s="83"/>
      <c r="D28" s="83"/>
      <c r="E28" s="84"/>
      <c r="F28" s="84"/>
      <c r="G28" s="84"/>
      <c r="H28" s="85"/>
      <c r="I28" s="85"/>
      <c r="J28" s="85"/>
      <c r="K28" s="85"/>
      <c r="L28" s="85"/>
      <c r="M28" s="85"/>
      <c r="N28" s="85"/>
      <c r="O28" s="85"/>
      <c r="P28" s="86"/>
      <c r="Q28" s="86"/>
      <c r="R28" s="87">
        <f>414.140524</f>
        <v>414.14052400000003</v>
      </c>
      <c r="S28" s="87">
        <f>6.396793</f>
        <v>6.3967929999999997</v>
      </c>
      <c r="T28" s="87">
        <f>2.71262681</f>
        <v>2.7126268100000002</v>
      </c>
      <c r="U28" s="88">
        <f>+IF(ISERR(T28/S28*100),"N/A",T28/S28*100)</f>
        <v>42.406043309514629</v>
      </c>
    </row>
    <row r="29" spans="1:22" ht="13.5" customHeight="1" thickBot="1" x14ac:dyDescent="0.55000000000000004">
      <c r="B29" s="89" t="s">
        <v>68</v>
      </c>
      <c r="C29" s="90"/>
      <c r="D29" s="90"/>
      <c r="E29" s="91"/>
      <c r="F29" s="91"/>
      <c r="G29" s="91"/>
      <c r="H29" s="92"/>
      <c r="I29" s="92"/>
      <c r="J29" s="92"/>
      <c r="K29" s="92"/>
      <c r="L29" s="92"/>
      <c r="M29" s="92"/>
      <c r="N29" s="92"/>
      <c r="O29" s="92"/>
      <c r="P29" s="93"/>
      <c r="Q29" s="93"/>
      <c r="R29" s="87">
        <f>414.140524</f>
        <v>414.14052400000003</v>
      </c>
      <c r="S29" s="87">
        <f>4.3014865</f>
        <v>4.3014865000000002</v>
      </c>
      <c r="T29" s="87">
        <f>2.71262681</f>
        <v>2.7126268100000002</v>
      </c>
      <c r="U29" s="88">
        <f>+IF(ISERR(T29/S29*100),"N/A",T29/S29*100)</f>
        <v>63.062543843854911</v>
      </c>
    </row>
    <row r="30" spans="1:22" ht="14.85" customHeight="1" thickTop="1" thickBot="1" x14ac:dyDescent="0.55000000000000004">
      <c r="B30" s="13" t="s">
        <v>69</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5">
      <c r="B31" s="94" t="s">
        <v>70</v>
      </c>
      <c r="C31" s="96"/>
      <c r="D31" s="96"/>
      <c r="E31" s="96"/>
      <c r="F31" s="96"/>
      <c r="G31" s="96"/>
      <c r="H31" s="96"/>
      <c r="I31" s="96"/>
      <c r="J31" s="96"/>
      <c r="K31" s="96"/>
      <c r="L31" s="96"/>
      <c r="M31" s="96"/>
      <c r="N31" s="96"/>
      <c r="O31" s="96"/>
      <c r="P31" s="96"/>
      <c r="Q31" s="96"/>
      <c r="R31" s="96"/>
      <c r="S31" s="96"/>
      <c r="T31" s="96"/>
      <c r="U31" s="95"/>
    </row>
    <row r="32" spans="1:22" ht="102.75" customHeight="1" thickBot="1" x14ac:dyDescent="0.55000000000000004">
      <c r="B32" s="97" t="s">
        <v>270</v>
      </c>
      <c r="C32" s="99"/>
      <c r="D32" s="99"/>
      <c r="E32" s="99"/>
      <c r="F32" s="99"/>
      <c r="G32" s="99"/>
      <c r="H32" s="99"/>
      <c r="I32" s="99"/>
      <c r="J32" s="99"/>
      <c r="K32" s="99"/>
      <c r="L32" s="99"/>
      <c r="M32" s="99"/>
      <c r="N32" s="99"/>
      <c r="O32" s="99"/>
      <c r="P32" s="99"/>
      <c r="Q32" s="99"/>
      <c r="R32" s="99"/>
      <c r="S32" s="99"/>
      <c r="T32" s="99"/>
      <c r="U32" s="98"/>
    </row>
  </sheetData>
  <mergeCells count="67">
    <mergeCell ref="B32:U32"/>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topLeftCell="A43" zoomScale="80" zoomScaleSheetLayoutView="80" workbookViewId="0">
      <selection activeCell="A33" sqref="A33:XFD33"/>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271</v>
      </c>
      <c r="D4" s="19" t="s">
        <v>272</v>
      </c>
      <c r="E4" s="19"/>
      <c r="F4" s="19"/>
      <c r="G4" s="19"/>
      <c r="H4" s="19"/>
      <c r="I4" s="20"/>
      <c r="J4" s="21" t="s">
        <v>10</v>
      </c>
      <c r="K4" s="22" t="s">
        <v>11</v>
      </c>
      <c r="L4" s="23" t="s">
        <v>12</v>
      </c>
      <c r="M4" s="23"/>
      <c r="N4" s="23"/>
      <c r="O4" s="23"/>
      <c r="P4" s="21" t="s">
        <v>13</v>
      </c>
      <c r="Q4" s="23" t="s">
        <v>273</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274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275</v>
      </c>
      <c r="D11" s="62"/>
      <c r="E11" s="62"/>
      <c r="F11" s="62"/>
      <c r="G11" s="62"/>
      <c r="H11" s="62"/>
      <c r="I11" s="62" t="s">
        <v>276</v>
      </c>
      <c r="J11" s="62"/>
      <c r="K11" s="62"/>
      <c r="L11" s="62" t="s">
        <v>277</v>
      </c>
      <c r="M11" s="62"/>
      <c r="N11" s="62"/>
      <c r="O11" s="62"/>
      <c r="P11" s="63" t="s">
        <v>49</v>
      </c>
      <c r="Q11" s="63" t="s">
        <v>278</v>
      </c>
      <c r="R11" s="63">
        <v>90</v>
      </c>
      <c r="S11" s="63" t="s">
        <v>59</v>
      </c>
      <c r="T11" s="63" t="s">
        <v>59</v>
      </c>
      <c r="U11" s="64" t="str">
        <f t="shared" ref="U11:U25" si="0">IF(ISERR(T11/S11*100),"N/A",T11/S11*100)</f>
        <v>N/A</v>
      </c>
    </row>
    <row r="12" spans="1:34" ht="75" customHeight="1" thickTop="1" x14ac:dyDescent="0.5">
      <c r="A12" s="60"/>
      <c r="B12" s="61" t="s">
        <v>81</v>
      </c>
      <c r="C12" s="62" t="s">
        <v>279</v>
      </c>
      <c r="D12" s="62"/>
      <c r="E12" s="62"/>
      <c r="F12" s="62"/>
      <c r="G12" s="62"/>
      <c r="H12" s="62"/>
      <c r="I12" s="62" t="s">
        <v>280</v>
      </c>
      <c r="J12" s="62"/>
      <c r="K12" s="62"/>
      <c r="L12" s="62" t="s">
        <v>281</v>
      </c>
      <c r="M12" s="62"/>
      <c r="N12" s="62"/>
      <c r="O12" s="62"/>
      <c r="P12" s="63" t="s">
        <v>49</v>
      </c>
      <c r="Q12" s="63" t="s">
        <v>164</v>
      </c>
      <c r="R12" s="63">
        <v>35</v>
      </c>
      <c r="S12" s="63" t="s">
        <v>59</v>
      </c>
      <c r="T12" s="63" t="s">
        <v>59</v>
      </c>
      <c r="U12" s="64" t="str">
        <f t="shared" si="0"/>
        <v>N/A</v>
      </c>
    </row>
    <row r="13" spans="1:34" ht="75" customHeight="1" x14ac:dyDescent="0.5">
      <c r="A13" s="60"/>
      <c r="B13" s="65" t="s">
        <v>50</v>
      </c>
      <c r="C13" s="66" t="s">
        <v>50</v>
      </c>
      <c r="D13" s="66"/>
      <c r="E13" s="66"/>
      <c r="F13" s="66"/>
      <c r="G13" s="66"/>
      <c r="H13" s="66"/>
      <c r="I13" s="66" t="s">
        <v>282</v>
      </c>
      <c r="J13" s="66"/>
      <c r="K13" s="66"/>
      <c r="L13" s="66" t="s">
        <v>283</v>
      </c>
      <c r="M13" s="66"/>
      <c r="N13" s="66"/>
      <c r="O13" s="66"/>
      <c r="P13" s="67" t="s">
        <v>49</v>
      </c>
      <c r="Q13" s="67" t="s">
        <v>164</v>
      </c>
      <c r="R13" s="67">
        <v>75</v>
      </c>
      <c r="S13" s="67" t="s">
        <v>59</v>
      </c>
      <c r="T13" s="67" t="s">
        <v>59</v>
      </c>
      <c r="U13" s="68" t="str">
        <f t="shared" si="0"/>
        <v>N/A</v>
      </c>
    </row>
    <row r="14" spans="1:34" ht="75" customHeight="1" x14ac:dyDescent="0.5">
      <c r="A14" s="60"/>
      <c r="B14" s="65" t="s">
        <v>50</v>
      </c>
      <c r="C14" s="66" t="s">
        <v>50</v>
      </c>
      <c r="D14" s="66"/>
      <c r="E14" s="66"/>
      <c r="F14" s="66"/>
      <c r="G14" s="66"/>
      <c r="H14" s="66"/>
      <c r="I14" s="66" t="s">
        <v>284</v>
      </c>
      <c r="J14" s="66"/>
      <c r="K14" s="66"/>
      <c r="L14" s="66" t="s">
        <v>285</v>
      </c>
      <c r="M14" s="66"/>
      <c r="N14" s="66"/>
      <c r="O14" s="66"/>
      <c r="P14" s="67" t="s">
        <v>49</v>
      </c>
      <c r="Q14" s="67" t="s">
        <v>164</v>
      </c>
      <c r="R14" s="67">
        <v>80</v>
      </c>
      <c r="S14" s="67" t="s">
        <v>59</v>
      </c>
      <c r="T14" s="67" t="s">
        <v>59</v>
      </c>
      <c r="U14" s="68" t="str">
        <f t="shared" si="0"/>
        <v>N/A</v>
      </c>
    </row>
    <row r="15" spans="1:34" ht="75" customHeight="1" x14ac:dyDescent="0.5">
      <c r="A15" s="60"/>
      <c r="B15" s="65" t="s">
        <v>50</v>
      </c>
      <c r="C15" s="66" t="s">
        <v>50</v>
      </c>
      <c r="D15" s="66"/>
      <c r="E15" s="66"/>
      <c r="F15" s="66"/>
      <c r="G15" s="66"/>
      <c r="H15" s="66"/>
      <c r="I15" s="66" t="s">
        <v>286</v>
      </c>
      <c r="J15" s="66"/>
      <c r="K15" s="66"/>
      <c r="L15" s="66" t="s">
        <v>287</v>
      </c>
      <c r="M15" s="66"/>
      <c r="N15" s="66"/>
      <c r="O15" s="66"/>
      <c r="P15" s="67" t="s">
        <v>49</v>
      </c>
      <c r="Q15" s="67" t="s">
        <v>164</v>
      </c>
      <c r="R15" s="67">
        <v>100</v>
      </c>
      <c r="S15" s="67" t="s">
        <v>59</v>
      </c>
      <c r="T15" s="67" t="s">
        <v>59</v>
      </c>
      <c r="U15" s="68" t="str">
        <f t="shared" si="0"/>
        <v>N/A</v>
      </c>
    </row>
    <row r="16" spans="1:34" ht="75" customHeight="1" thickBot="1" x14ac:dyDescent="0.55000000000000004">
      <c r="A16" s="60"/>
      <c r="B16" s="65" t="s">
        <v>50</v>
      </c>
      <c r="C16" s="66" t="s">
        <v>50</v>
      </c>
      <c r="D16" s="66"/>
      <c r="E16" s="66"/>
      <c r="F16" s="66"/>
      <c r="G16" s="66"/>
      <c r="H16" s="66"/>
      <c r="I16" s="66" t="s">
        <v>288</v>
      </c>
      <c r="J16" s="66"/>
      <c r="K16" s="66"/>
      <c r="L16" s="66" t="s">
        <v>289</v>
      </c>
      <c r="M16" s="66"/>
      <c r="N16" s="66"/>
      <c r="O16" s="66"/>
      <c r="P16" s="67" t="s">
        <v>49</v>
      </c>
      <c r="Q16" s="67" t="s">
        <v>290</v>
      </c>
      <c r="R16" s="67">
        <v>100</v>
      </c>
      <c r="S16" s="67">
        <v>9.8000000000000007</v>
      </c>
      <c r="T16" s="67">
        <v>12.1</v>
      </c>
      <c r="U16" s="68">
        <f t="shared" si="0"/>
        <v>123.46938775510203</v>
      </c>
    </row>
    <row r="17" spans="1:22" ht="75" customHeight="1" thickTop="1" x14ac:dyDescent="0.5">
      <c r="A17" s="60"/>
      <c r="B17" s="61" t="s">
        <v>39</v>
      </c>
      <c r="C17" s="62" t="s">
        <v>291</v>
      </c>
      <c r="D17" s="62"/>
      <c r="E17" s="62"/>
      <c r="F17" s="62"/>
      <c r="G17" s="62"/>
      <c r="H17" s="62"/>
      <c r="I17" s="62" t="s">
        <v>292</v>
      </c>
      <c r="J17" s="62"/>
      <c r="K17" s="62"/>
      <c r="L17" s="62" t="s">
        <v>293</v>
      </c>
      <c r="M17" s="62"/>
      <c r="N17" s="62"/>
      <c r="O17" s="62"/>
      <c r="P17" s="63" t="s">
        <v>294</v>
      </c>
      <c r="Q17" s="63" t="s">
        <v>91</v>
      </c>
      <c r="R17" s="104">
        <v>4456</v>
      </c>
      <c r="S17" s="104">
        <v>721</v>
      </c>
      <c r="T17" s="104">
        <v>480</v>
      </c>
      <c r="U17" s="64">
        <f t="shared" si="0"/>
        <v>66.574202496532592</v>
      </c>
    </row>
    <row r="18" spans="1:22" ht="75" customHeight="1" x14ac:dyDescent="0.5">
      <c r="A18" s="60"/>
      <c r="B18" s="65" t="s">
        <v>50</v>
      </c>
      <c r="C18" s="66" t="s">
        <v>295</v>
      </c>
      <c r="D18" s="66"/>
      <c r="E18" s="66"/>
      <c r="F18" s="66"/>
      <c r="G18" s="66"/>
      <c r="H18" s="66"/>
      <c r="I18" s="66" t="s">
        <v>296</v>
      </c>
      <c r="J18" s="66"/>
      <c r="K18" s="66"/>
      <c r="L18" s="66" t="s">
        <v>297</v>
      </c>
      <c r="M18" s="66"/>
      <c r="N18" s="66"/>
      <c r="O18" s="66"/>
      <c r="P18" s="67" t="s">
        <v>294</v>
      </c>
      <c r="Q18" s="67" t="s">
        <v>91</v>
      </c>
      <c r="R18" s="100">
        <v>2722</v>
      </c>
      <c r="S18" s="100">
        <v>540</v>
      </c>
      <c r="T18" s="100">
        <v>152</v>
      </c>
      <c r="U18" s="68">
        <f t="shared" si="0"/>
        <v>28.148148148148149</v>
      </c>
    </row>
    <row r="19" spans="1:22" ht="75" customHeight="1" x14ac:dyDescent="0.5">
      <c r="A19" s="60"/>
      <c r="B19" s="65" t="s">
        <v>50</v>
      </c>
      <c r="C19" s="66" t="s">
        <v>50</v>
      </c>
      <c r="D19" s="66"/>
      <c r="E19" s="66"/>
      <c r="F19" s="66"/>
      <c r="G19" s="66"/>
      <c r="H19" s="66"/>
      <c r="I19" s="66" t="s">
        <v>298</v>
      </c>
      <c r="J19" s="66"/>
      <c r="K19" s="66"/>
      <c r="L19" s="66" t="s">
        <v>299</v>
      </c>
      <c r="M19" s="66"/>
      <c r="N19" s="66"/>
      <c r="O19" s="66"/>
      <c r="P19" s="67" t="s">
        <v>294</v>
      </c>
      <c r="Q19" s="67" t="s">
        <v>91</v>
      </c>
      <c r="R19" s="100">
        <v>1429</v>
      </c>
      <c r="S19" s="100">
        <v>140</v>
      </c>
      <c r="T19" s="100">
        <v>191</v>
      </c>
      <c r="U19" s="68">
        <f t="shared" si="0"/>
        <v>136.42857142857144</v>
      </c>
    </row>
    <row r="20" spans="1:22" ht="75" customHeight="1" x14ac:dyDescent="0.5">
      <c r="A20" s="60"/>
      <c r="B20" s="65" t="s">
        <v>50</v>
      </c>
      <c r="C20" s="66" t="s">
        <v>300</v>
      </c>
      <c r="D20" s="66"/>
      <c r="E20" s="66"/>
      <c r="F20" s="66"/>
      <c r="G20" s="66"/>
      <c r="H20" s="66"/>
      <c r="I20" s="66" t="s">
        <v>301</v>
      </c>
      <c r="J20" s="66"/>
      <c r="K20" s="66"/>
      <c r="L20" s="66" t="s">
        <v>302</v>
      </c>
      <c r="M20" s="66"/>
      <c r="N20" s="66"/>
      <c r="O20" s="66"/>
      <c r="P20" s="67" t="s">
        <v>294</v>
      </c>
      <c r="Q20" s="67" t="s">
        <v>91</v>
      </c>
      <c r="R20" s="100">
        <v>4554</v>
      </c>
      <c r="S20" s="100">
        <v>100</v>
      </c>
      <c r="T20" s="100">
        <v>0</v>
      </c>
      <c r="U20" s="68">
        <f t="shared" si="0"/>
        <v>0</v>
      </c>
    </row>
    <row r="21" spans="1:22" ht="75" customHeight="1" x14ac:dyDescent="0.5">
      <c r="A21" s="60"/>
      <c r="B21" s="65" t="s">
        <v>50</v>
      </c>
      <c r="C21" s="66" t="s">
        <v>303</v>
      </c>
      <c r="D21" s="66"/>
      <c r="E21" s="66"/>
      <c r="F21" s="66"/>
      <c r="G21" s="66"/>
      <c r="H21" s="66"/>
      <c r="I21" s="66" t="s">
        <v>304</v>
      </c>
      <c r="J21" s="66"/>
      <c r="K21" s="66"/>
      <c r="L21" s="66" t="s">
        <v>305</v>
      </c>
      <c r="M21" s="66"/>
      <c r="N21" s="66"/>
      <c r="O21" s="66"/>
      <c r="P21" s="67" t="s">
        <v>294</v>
      </c>
      <c r="Q21" s="67" t="s">
        <v>91</v>
      </c>
      <c r="R21" s="100">
        <v>5980</v>
      </c>
      <c r="S21" s="100">
        <v>703</v>
      </c>
      <c r="T21" s="100">
        <v>361</v>
      </c>
      <c r="U21" s="68">
        <f t="shared" si="0"/>
        <v>51.351351351351347</v>
      </c>
    </row>
    <row r="22" spans="1:22" ht="75" customHeight="1" thickBot="1" x14ac:dyDescent="0.55000000000000004">
      <c r="A22" s="60"/>
      <c r="B22" s="65" t="s">
        <v>50</v>
      </c>
      <c r="C22" s="66" t="s">
        <v>306</v>
      </c>
      <c r="D22" s="66"/>
      <c r="E22" s="66"/>
      <c r="F22" s="66"/>
      <c r="G22" s="66"/>
      <c r="H22" s="66"/>
      <c r="I22" s="66" t="s">
        <v>307</v>
      </c>
      <c r="J22" s="66"/>
      <c r="K22" s="66"/>
      <c r="L22" s="66" t="s">
        <v>308</v>
      </c>
      <c r="M22" s="66"/>
      <c r="N22" s="66"/>
      <c r="O22" s="66"/>
      <c r="P22" s="67" t="s">
        <v>294</v>
      </c>
      <c r="Q22" s="67" t="s">
        <v>91</v>
      </c>
      <c r="R22" s="100">
        <v>19141</v>
      </c>
      <c r="S22" s="100">
        <v>2204</v>
      </c>
      <c r="T22" s="100">
        <v>1184</v>
      </c>
      <c r="U22" s="68">
        <f t="shared" si="0"/>
        <v>53.720508166969147</v>
      </c>
    </row>
    <row r="23" spans="1:22" ht="75" customHeight="1" thickTop="1" x14ac:dyDescent="0.5">
      <c r="A23" s="60"/>
      <c r="B23" s="61" t="s">
        <v>45</v>
      </c>
      <c r="C23" s="62" t="s">
        <v>309</v>
      </c>
      <c r="D23" s="62"/>
      <c r="E23" s="62"/>
      <c r="F23" s="62"/>
      <c r="G23" s="62"/>
      <c r="H23" s="62"/>
      <c r="I23" s="62" t="s">
        <v>310</v>
      </c>
      <c r="J23" s="62"/>
      <c r="K23" s="62"/>
      <c r="L23" s="62" t="s">
        <v>311</v>
      </c>
      <c r="M23" s="62"/>
      <c r="N23" s="62"/>
      <c r="O23" s="62"/>
      <c r="P23" s="63" t="s">
        <v>49</v>
      </c>
      <c r="Q23" s="63" t="s">
        <v>95</v>
      </c>
      <c r="R23" s="63">
        <v>100</v>
      </c>
      <c r="S23" s="63">
        <v>16.149999999999999</v>
      </c>
      <c r="T23" s="63">
        <v>12.12</v>
      </c>
      <c r="U23" s="64">
        <f t="shared" si="0"/>
        <v>75.046439628482972</v>
      </c>
    </row>
    <row r="24" spans="1:22" ht="75" customHeight="1" x14ac:dyDescent="0.5">
      <c r="A24" s="60"/>
      <c r="B24" s="65" t="s">
        <v>50</v>
      </c>
      <c r="C24" s="66" t="s">
        <v>312</v>
      </c>
      <c r="D24" s="66"/>
      <c r="E24" s="66"/>
      <c r="F24" s="66"/>
      <c r="G24" s="66"/>
      <c r="H24" s="66"/>
      <c r="I24" s="66" t="s">
        <v>313</v>
      </c>
      <c r="J24" s="66"/>
      <c r="K24" s="66"/>
      <c r="L24" s="66" t="s">
        <v>314</v>
      </c>
      <c r="M24" s="66"/>
      <c r="N24" s="66"/>
      <c r="O24" s="66"/>
      <c r="P24" s="67" t="s">
        <v>49</v>
      </c>
      <c r="Q24" s="67" t="s">
        <v>95</v>
      </c>
      <c r="R24" s="67">
        <v>100</v>
      </c>
      <c r="S24" s="67">
        <v>20.329999999999998</v>
      </c>
      <c r="T24" s="67">
        <v>0.03</v>
      </c>
      <c r="U24" s="68">
        <f t="shared" si="0"/>
        <v>0.14756517461878998</v>
      </c>
    </row>
    <row r="25" spans="1:22" ht="75" customHeight="1" thickBot="1" x14ac:dyDescent="0.55000000000000004">
      <c r="A25" s="60"/>
      <c r="B25" s="65" t="s">
        <v>50</v>
      </c>
      <c r="C25" s="66" t="s">
        <v>315</v>
      </c>
      <c r="D25" s="66"/>
      <c r="E25" s="66"/>
      <c r="F25" s="66"/>
      <c r="G25" s="66"/>
      <c r="H25" s="66"/>
      <c r="I25" s="66" t="s">
        <v>316</v>
      </c>
      <c r="J25" s="66"/>
      <c r="K25" s="66"/>
      <c r="L25" s="66" t="s">
        <v>317</v>
      </c>
      <c r="M25" s="66"/>
      <c r="N25" s="66"/>
      <c r="O25" s="66"/>
      <c r="P25" s="67" t="s">
        <v>49</v>
      </c>
      <c r="Q25" s="67" t="s">
        <v>124</v>
      </c>
      <c r="R25" s="67">
        <v>70</v>
      </c>
      <c r="S25" s="67">
        <v>17.5</v>
      </c>
      <c r="T25" s="67">
        <v>90</v>
      </c>
      <c r="U25" s="68">
        <f t="shared" si="0"/>
        <v>514.28571428571433</v>
      </c>
    </row>
    <row r="26" spans="1:22" ht="22.5" customHeight="1" thickTop="1" thickBot="1" x14ac:dyDescent="0.55000000000000004">
      <c r="B26" s="13" t="s">
        <v>60</v>
      </c>
      <c r="C26" s="14"/>
      <c r="D26" s="14"/>
      <c r="E26" s="14"/>
      <c r="F26" s="14"/>
      <c r="G26" s="14"/>
      <c r="H26" s="15"/>
      <c r="I26" s="15"/>
      <c r="J26" s="15"/>
      <c r="K26" s="15"/>
      <c r="L26" s="15"/>
      <c r="M26" s="15"/>
      <c r="N26" s="15"/>
      <c r="O26" s="15"/>
      <c r="P26" s="15"/>
      <c r="Q26" s="15"/>
      <c r="R26" s="15"/>
      <c r="S26" s="15"/>
      <c r="T26" s="15"/>
      <c r="U26" s="16"/>
      <c r="V26" s="69"/>
    </row>
    <row r="27" spans="1:22" ht="26.25" customHeight="1" thickTop="1" x14ac:dyDescent="0.5">
      <c r="B27" s="70"/>
      <c r="C27" s="71"/>
      <c r="D27" s="71"/>
      <c r="E27" s="71"/>
      <c r="F27" s="71"/>
      <c r="G27" s="71"/>
      <c r="H27" s="72"/>
      <c r="I27" s="72"/>
      <c r="J27" s="72"/>
      <c r="K27" s="72"/>
      <c r="L27" s="72"/>
      <c r="M27" s="72"/>
      <c r="N27" s="72"/>
      <c r="O27" s="72"/>
      <c r="P27" s="73"/>
      <c r="Q27" s="74"/>
      <c r="R27" s="75" t="s">
        <v>61</v>
      </c>
      <c r="S27" s="44" t="s">
        <v>62</v>
      </c>
      <c r="T27" s="75" t="s">
        <v>63</v>
      </c>
      <c r="U27" s="44" t="s">
        <v>64</v>
      </c>
    </row>
    <row r="28" spans="1:22" ht="26.25" customHeight="1" thickBot="1" x14ac:dyDescent="0.55000000000000004">
      <c r="B28" s="76"/>
      <c r="C28" s="77"/>
      <c r="D28" s="77"/>
      <c r="E28" s="77"/>
      <c r="F28" s="77"/>
      <c r="G28" s="77"/>
      <c r="H28" s="78"/>
      <c r="I28" s="78"/>
      <c r="J28" s="78"/>
      <c r="K28" s="78"/>
      <c r="L28" s="78"/>
      <c r="M28" s="78"/>
      <c r="N28" s="78"/>
      <c r="O28" s="78"/>
      <c r="P28" s="79"/>
      <c r="Q28" s="80"/>
      <c r="R28" s="81" t="s">
        <v>65</v>
      </c>
      <c r="S28" s="80" t="s">
        <v>65</v>
      </c>
      <c r="T28" s="80" t="s">
        <v>65</v>
      </c>
      <c r="U28" s="80" t="s">
        <v>66</v>
      </c>
    </row>
    <row r="29" spans="1:22" ht="13.5" customHeight="1" thickBot="1" x14ac:dyDescent="0.55000000000000004">
      <c r="B29" s="82" t="s">
        <v>67</v>
      </c>
      <c r="C29" s="83"/>
      <c r="D29" s="83"/>
      <c r="E29" s="84"/>
      <c r="F29" s="84"/>
      <c r="G29" s="84"/>
      <c r="H29" s="85"/>
      <c r="I29" s="85"/>
      <c r="J29" s="85"/>
      <c r="K29" s="85"/>
      <c r="L29" s="85"/>
      <c r="M29" s="85"/>
      <c r="N29" s="85"/>
      <c r="O29" s="85"/>
      <c r="P29" s="86"/>
      <c r="Q29" s="86"/>
      <c r="R29" s="87">
        <f>150.764691</f>
        <v>150.764691</v>
      </c>
      <c r="S29" s="87">
        <f>36.698473</f>
        <v>36.698473</v>
      </c>
      <c r="T29" s="87">
        <f>34.9515448299999</f>
        <v>34.951544829999897</v>
      </c>
      <c r="U29" s="88">
        <f>+IF(ISERR(T29/S29*100),"N/A",T29/S29*100)</f>
        <v>95.239779676936138</v>
      </c>
    </row>
    <row r="30" spans="1:22" ht="13.5" customHeight="1" thickBot="1" x14ac:dyDescent="0.55000000000000004">
      <c r="B30" s="89" t="s">
        <v>68</v>
      </c>
      <c r="C30" s="90"/>
      <c r="D30" s="90"/>
      <c r="E30" s="91"/>
      <c r="F30" s="91"/>
      <c r="G30" s="91"/>
      <c r="H30" s="92"/>
      <c r="I30" s="92"/>
      <c r="J30" s="92"/>
      <c r="K30" s="92"/>
      <c r="L30" s="92"/>
      <c r="M30" s="92"/>
      <c r="N30" s="92"/>
      <c r="O30" s="92"/>
      <c r="P30" s="93"/>
      <c r="Q30" s="93"/>
      <c r="R30" s="87">
        <f>150.764691</f>
        <v>150.764691</v>
      </c>
      <c r="S30" s="87">
        <f>36.698473</f>
        <v>36.698473</v>
      </c>
      <c r="T30" s="87">
        <f>34.9515448299999</f>
        <v>34.951544829999897</v>
      </c>
      <c r="U30" s="88">
        <f>+IF(ISERR(T30/S30*100),"N/A",T30/S30*100)</f>
        <v>95.239779676936138</v>
      </c>
    </row>
    <row r="31" spans="1:22" ht="14.85" customHeight="1" thickTop="1" thickBot="1" x14ac:dyDescent="0.55000000000000004">
      <c r="B31" s="13" t="s">
        <v>69</v>
      </c>
      <c r="C31" s="14"/>
      <c r="D31" s="14"/>
      <c r="E31" s="14"/>
      <c r="F31" s="14"/>
      <c r="G31" s="14"/>
      <c r="H31" s="15"/>
      <c r="I31" s="15"/>
      <c r="J31" s="15"/>
      <c r="K31" s="15"/>
      <c r="L31" s="15"/>
      <c r="M31" s="15"/>
      <c r="N31" s="15"/>
      <c r="O31" s="15"/>
      <c r="P31" s="15"/>
      <c r="Q31" s="15"/>
      <c r="R31" s="15"/>
      <c r="S31" s="15"/>
      <c r="T31" s="15"/>
      <c r="U31" s="16"/>
    </row>
    <row r="32" spans="1:22" ht="44.25" customHeight="1" thickTop="1" x14ac:dyDescent="0.5">
      <c r="B32" s="94" t="s">
        <v>70</v>
      </c>
      <c r="C32" s="96"/>
      <c r="D32" s="96"/>
      <c r="E32" s="96"/>
      <c r="F32" s="96"/>
      <c r="G32" s="96"/>
      <c r="H32" s="96"/>
      <c r="I32" s="96"/>
      <c r="J32" s="96"/>
      <c r="K32" s="96"/>
      <c r="L32" s="96"/>
      <c r="M32" s="96"/>
      <c r="N32" s="96"/>
      <c r="O32" s="96"/>
      <c r="P32" s="96"/>
      <c r="Q32" s="96"/>
      <c r="R32" s="96"/>
      <c r="S32" s="96"/>
      <c r="T32" s="96"/>
      <c r="U32" s="95"/>
    </row>
    <row r="33" spans="2:21" ht="150.75" customHeight="1" x14ac:dyDescent="0.5">
      <c r="B33" s="101" t="s">
        <v>318</v>
      </c>
      <c r="C33" s="103"/>
      <c r="D33" s="103"/>
      <c r="E33" s="103"/>
      <c r="F33" s="103"/>
      <c r="G33" s="103"/>
      <c r="H33" s="103"/>
      <c r="I33" s="103"/>
      <c r="J33" s="103"/>
      <c r="K33" s="103"/>
      <c r="L33" s="103"/>
      <c r="M33" s="103"/>
      <c r="N33" s="103"/>
      <c r="O33" s="103"/>
      <c r="P33" s="103"/>
      <c r="Q33" s="103"/>
      <c r="R33" s="103"/>
      <c r="S33" s="103"/>
      <c r="T33" s="103"/>
      <c r="U33" s="102"/>
    </row>
    <row r="34" spans="2:21" ht="150.75" customHeight="1" x14ac:dyDescent="0.5">
      <c r="B34" s="101" t="s">
        <v>319</v>
      </c>
      <c r="C34" s="103"/>
      <c r="D34" s="103"/>
      <c r="E34" s="103"/>
      <c r="F34" s="103"/>
      <c r="G34" s="103"/>
      <c r="H34" s="103"/>
      <c r="I34" s="103"/>
      <c r="J34" s="103"/>
      <c r="K34" s="103"/>
      <c r="L34" s="103"/>
      <c r="M34" s="103"/>
      <c r="N34" s="103"/>
      <c r="O34" s="103"/>
      <c r="P34" s="103"/>
      <c r="Q34" s="103"/>
      <c r="R34" s="103"/>
      <c r="S34" s="103"/>
      <c r="T34" s="103"/>
      <c r="U34" s="102"/>
    </row>
    <row r="35" spans="2:21" ht="150.75" customHeight="1" x14ac:dyDescent="0.5">
      <c r="B35" s="101" t="s">
        <v>320</v>
      </c>
      <c r="C35" s="103"/>
      <c r="D35" s="103"/>
      <c r="E35" s="103"/>
      <c r="F35" s="103"/>
      <c r="G35" s="103"/>
      <c r="H35" s="103"/>
      <c r="I35" s="103"/>
      <c r="J35" s="103"/>
      <c r="K35" s="103"/>
      <c r="L35" s="103"/>
      <c r="M35" s="103"/>
      <c r="N35" s="103"/>
      <c r="O35" s="103"/>
      <c r="P35" s="103"/>
      <c r="Q35" s="103"/>
      <c r="R35" s="103"/>
      <c r="S35" s="103"/>
      <c r="T35" s="103"/>
      <c r="U35" s="102"/>
    </row>
    <row r="36" spans="2:21" ht="150.75" customHeight="1" x14ac:dyDescent="0.5">
      <c r="B36" s="101" t="s">
        <v>321</v>
      </c>
      <c r="C36" s="103"/>
      <c r="D36" s="103"/>
      <c r="E36" s="103"/>
      <c r="F36" s="103"/>
      <c r="G36" s="103"/>
      <c r="H36" s="103"/>
      <c r="I36" s="103"/>
      <c r="J36" s="103"/>
      <c r="K36" s="103"/>
      <c r="L36" s="103"/>
      <c r="M36" s="103"/>
      <c r="N36" s="103"/>
      <c r="O36" s="103"/>
      <c r="P36" s="103"/>
      <c r="Q36" s="103"/>
      <c r="R36" s="103"/>
      <c r="S36" s="103"/>
      <c r="T36" s="103"/>
      <c r="U36" s="102"/>
    </row>
    <row r="37" spans="2:21" ht="150.75" customHeight="1" x14ac:dyDescent="0.5">
      <c r="B37" s="101" t="s">
        <v>322</v>
      </c>
      <c r="C37" s="103"/>
      <c r="D37" s="103"/>
      <c r="E37" s="103"/>
      <c r="F37" s="103"/>
      <c r="G37" s="103"/>
      <c r="H37" s="103"/>
      <c r="I37" s="103"/>
      <c r="J37" s="103"/>
      <c r="K37" s="103"/>
      <c r="L37" s="103"/>
      <c r="M37" s="103"/>
      <c r="N37" s="103"/>
      <c r="O37" s="103"/>
      <c r="P37" s="103"/>
      <c r="Q37" s="103"/>
      <c r="R37" s="103"/>
      <c r="S37" s="103"/>
      <c r="T37" s="103"/>
      <c r="U37" s="102"/>
    </row>
    <row r="38" spans="2:21" ht="150.75" customHeight="1" x14ac:dyDescent="0.5">
      <c r="B38" s="101" t="s">
        <v>323</v>
      </c>
      <c r="C38" s="103"/>
      <c r="D38" s="103"/>
      <c r="E38" s="103"/>
      <c r="F38" s="103"/>
      <c r="G38" s="103"/>
      <c r="H38" s="103"/>
      <c r="I38" s="103"/>
      <c r="J38" s="103"/>
      <c r="K38" s="103"/>
      <c r="L38" s="103"/>
      <c r="M38" s="103"/>
      <c r="N38" s="103"/>
      <c r="O38" s="103"/>
      <c r="P38" s="103"/>
      <c r="Q38" s="103"/>
      <c r="R38" s="103"/>
      <c r="S38" s="103"/>
      <c r="T38" s="103"/>
      <c r="U38" s="102"/>
    </row>
    <row r="39" spans="2:21" ht="150.75" customHeight="1" x14ac:dyDescent="0.5">
      <c r="B39" s="101" t="s">
        <v>324</v>
      </c>
      <c r="C39" s="103"/>
      <c r="D39" s="103"/>
      <c r="E39" s="103"/>
      <c r="F39" s="103"/>
      <c r="G39" s="103"/>
      <c r="H39" s="103"/>
      <c r="I39" s="103"/>
      <c r="J39" s="103"/>
      <c r="K39" s="103"/>
      <c r="L39" s="103"/>
      <c r="M39" s="103"/>
      <c r="N39" s="103"/>
      <c r="O39" s="103"/>
      <c r="P39" s="103"/>
      <c r="Q39" s="103"/>
      <c r="R39" s="103"/>
      <c r="S39" s="103"/>
      <c r="T39" s="103"/>
      <c r="U39" s="102"/>
    </row>
    <row r="40" spans="2:21" ht="150.75" customHeight="1" x14ac:dyDescent="0.5">
      <c r="B40" s="101" t="s">
        <v>325</v>
      </c>
      <c r="C40" s="103"/>
      <c r="D40" s="103"/>
      <c r="E40" s="103"/>
      <c r="F40" s="103"/>
      <c r="G40" s="103"/>
      <c r="H40" s="103"/>
      <c r="I40" s="103"/>
      <c r="J40" s="103"/>
      <c r="K40" s="103"/>
      <c r="L40" s="103"/>
      <c r="M40" s="103"/>
      <c r="N40" s="103"/>
      <c r="O40" s="103"/>
      <c r="P40" s="103"/>
      <c r="Q40" s="103"/>
      <c r="R40" s="103"/>
      <c r="S40" s="103"/>
      <c r="T40" s="103"/>
      <c r="U40" s="102"/>
    </row>
    <row r="41" spans="2:21" ht="150.75" customHeight="1" x14ac:dyDescent="0.5">
      <c r="B41" s="101" t="s">
        <v>326</v>
      </c>
      <c r="C41" s="103"/>
      <c r="D41" s="103"/>
      <c r="E41" s="103"/>
      <c r="F41" s="103"/>
      <c r="G41" s="103"/>
      <c r="H41" s="103"/>
      <c r="I41" s="103"/>
      <c r="J41" s="103"/>
      <c r="K41" s="103"/>
      <c r="L41" s="103"/>
      <c r="M41" s="103"/>
      <c r="N41" s="103"/>
      <c r="O41" s="103"/>
      <c r="P41" s="103"/>
      <c r="Q41" s="103"/>
      <c r="R41" s="103"/>
      <c r="S41" s="103"/>
      <c r="T41" s="103"/>
      <c r="U41" s="102"/>
    </row>
    <row r="42" spans="2:21" ht="150.75" customHeight="1" x14ac:dyDescent="0.5">
      <c r="B42" s="101" t="s">
        <v>327</v>
      </c>
      <c r="C42" s="103"/>
      <c r="D42" s="103"/>
      <c r="E42" s="103"/>
      <c r="F42" s="103"/>
      <c r="G42" s="103"/>
      <c r="H42" s="103"/>
      <c r="I42" s="103"/>
      <c r="J42" s="103"/>
      <c r="K42" s="103"/>
      <c r="L42" s="103"/>
      <c r="M42" s="103"/>
      <c r="N42" s="103"/>
      <c r="O42" s="103"/>
      <c r="P42" s="103"/>
      <c r="Q42" s="103"/>
      <c r="R42" s="103"/>
      <c r="S42" s="103"/>
      <c r="T42" s="103"/>
      <c r="U42" s="102"/>
    </row>
    <row r="43" spans="2:21" ht="150.75" customHeight="1" thickBot="1" x14ac:dyDescent="0.55000000000000004">
      <c r="B43" s="97" t="s">
        <v>328</v>
      </c>
      <c r="C43" s="99"/>
      <c r="D43" s="99"/>
      <c r="E43" s="99"/>
      <c r="F43" s="99"/>
      <c r="G43" s="99"/>
      <c r="H43" s="99"/>
      <c r="I43" s="99"/>
      <c r="J43" s="99"/>
      <c r="K43" s="99"/>
      <c r="L43" s="99"/>
      <c r="M43" s="99"/>
      <c r="N43" s="99"/>
      <c r="O43" s="99"/>
      <c r="P43" s="99"/>
      <c r="Q43" s="99"/>
      <c r="R43" s="99"/>
      <c r="S43" s="99"/>
      <c r="T43" s="99"/>
      <c r="U43" s="98"/>
    </row>
  </sheetData>
  <mergeCells count="80">
    <mergeCell ref="B42:U42"/>
    <mergeCell ref="B43:U43"/>
    <mergeCell ref="B36:U36"/>
    <mergeCell ref="B37:U37"/>
    <mergeCell ref="B38:U38"/>
    <mergeCell ref="B39:U39"/>
    <mergeCell ref="B40:U40"/>
    <mergeCell ref="B41:U41"/>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topLeftCell="A10" zoomScale="80" zoomScaleSheetLayoutView="80" workbookViewId="0">
      <selection activeCell="A11" sqref="A11:XFD11"/>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329</v>
      </c>
      <c r="D4" s="19" t="s">
        <v>330</v>
      </c>
      <c r="E4" s="19"/>
      <c r="F4" s="19"/>
      <c r="G4" s="19"/>
      <c r="H4" s="19"/>
      <c r="I4" s="20"/>
      <c r="J4" s="21" t="s">
        <v>10</v>
      </c>
      <c r="K4" s="22" t="s">
        <v>11</v>
      </c>
      <c r="L4" s="23" t="s">
        <v>12</v>
      </c>
      <c r="M4" s="23"/>
      <c r="N4" s="23"/>
      <c r="O4" s="23"/>
      <c r="P4" s="21" t="s">
        <v>13</v>
      </c>
      <c r="Q4" s="23" t="s">
        <v>331</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232</v>
      </c>
      <c r="L6" s="29"/>
      <c r="M6" s="29"/>
      <c r="N6" s="31"/>
      <c r="O6" s="32" t="s">
        <v>21</v>
      </c>
      <c r="P6" s="29" t="s">
        <v>233</v>
      </c>
      <c r="Q6" s="29"/>
      <c r="R6" s="33"/>
      <c r="S6" s="32" t="s">
        <v>23</v>
      </c>
      <c r="T6" s="29" t="s">
        <v>75</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5">
      <c r="A11" s="60"/>
      <c r="B11" s="61" t="s">
        <v>76</v>
      </c>
      <c r="C11" s="62" t="s">
        <v>332</v>
      </c>
      <c r="D11" s="62"/>
      <c r="E11" s="62"/>
      <c r="F11" s="62"/>
      <c r="G11" s="62"/>
      <c r="H11" s="62"/>
      <c r="I11" s="62" t="s">
        <v>333</v>
      </c>
      <c r="J11" s="62"/>
      <c r="K11" s="62"/>
      <c r="L11" s="62" t="s">
        <v>334</v>
      </c>
      <c r="M11" s="62"/>
      <c r="N11" s="62"/>
      <c r="O11" s="62"/>
      <c r="P11" s="63" t="s">
        <v>335</v>
      </c>
      <c r="Q11" s="63" t="s">
        <v>85</v>
      </c>
      <c r="R11" s="104">
        <v>800</v>
      </c>
      <c r="S11" s="104">
        <v>30</v>
      </c>
      <c r="T11" s="104">
        <v>30</v>
      </c>
      <c r="U11" s="64">
        <f t="shared" ref="U11:U25" si="0">IF(ISERR(T11/S11*100),"N/A",T11/S11*100)</f>
        <v>100</v>
      </c>
    </row>
    <row r="12" spans="1:34" ht="75" customHeight="1" thickBot="1" x14ac:dyDescent="0.55000000000000004">
      <c r="A12" s="60"/>
      <c r="B12" s="65" t="s">
        <v>50</v>
      </c>
      <c r="C12" s="66" t="s">
        <v>50</v>
      </c>
      <c r="D12" s="66"/>
      <c r="E12" s="66"/>
      <c r="F12" s="66"/>
      <c r="G12" s="66"/>
      <c r="H12" s="66"/>
      <c r="I12" s="66" t="s">
        <v>336</v>
      </c>
      <c r="J12" s="66"/>
      <c r="K12" s="66"/>
      <c r="L12" s="66" t="s">
        <v>337</v>
      </c>
      <c r="M12" s="66"/>
      <c r="N12" s="66"/>
      <c r="O12" s="66"/>
      <c r="P12" s="67" t="s">
        <v>49</v>
      </c>
      <c r="Q12" s="67" t="s">
        <v>164</v>
      </c>
      <c r="R12" s="67">
        <v>70</v>
      </c>
      <c r="S12" s="67" t="s">
        <v>59</v>
      </c>
      <c r="T12" s="67" t="s">
        <v>59</v>
      </c>
      <c r="U12" s="68" t="str">
        <f t="shared" si="0"/>
        <v>N/A</v>
      </c>
    </row>
    <row r="13" spans="1:34" ht="75" customHeight="1" thickTop="1" x14ac:dyDescent="0.5">
      <c r="A13" s="60"/>
      <c r="B13" s="61" t="s">
        <v>81</v>
      </c>
      <c r="C13" s="62" t="s">
        <v>338</v>
      </c>
      <c r="D13" s="62"/>
      <c r="E13" s="62"/>
      <c r="F13" s="62"/>
      <c r="G13" s="62"/>
      <c r="H13" s="62"/>
      <c r="I13" s="62" t="s">
        <v>339</v>
      </c>
      <c r="J13" s="62"/>
      <c r="K13" s="62"/>
      <c r="L13" s="62" t="s">
        <v>340</v>
      </c>
      <c r="M13" s="62"/>
      <c r="N13" s="62"/>
      <c r="O13" s="62"/>
      <c r="P13" s="63" t="s">
        <v>173</v>
      </c>
      <c r="Q13" s="63" t="s">
        <v>164</v>
      </c>
      <c r="R13" s="104">
        <v>1200</v>
      </c>
      <c r="S13" s="104" t="s">
        <v>59</v>
      </c>
      <c r="T13" s="104" t="s">
        <v>59</v>
      </c>
      <c r="U13" s="64" t="str">
        <f t="shared" si="0"/>
        <v>N/A</v>
      </c>
    </row>
    <row r="14" spans="1:34" ht="75" customHeight="1" x14ac:dyDescent="0.5">
      <c r="A14" s="60"/>
      <c r="B14" s="65" t="s">
        <v>50</v>
      </c>
      <c r="C14" s="66" t="s">
        <v>50</v>
      </c>
      <c r="D14" s="66"/>
      <c r="E14" s="66"/>
      <c r="F14" s="66"/>
      <c r="G14" s="66"/>
      <c r="H14" s="66"/>
      <c r="I14" s="66" t="s">
        <v>341</v>
      </c>
      <c r="J14" s="66"/>
      <c r="K14" s="66"/>
      <c r="L14" s="66" t="s">
        <v>342</v>
      </c>
      <c r="M14" s="66"/>
      <c r="N14" s="66"/>
      <c r="O14" s="66"/>
      <c r="P14" s="67" t="s">
        <v>94</v>
      </c>
      <c r="Q14" s="67" t="s">
        <v>164</v>
      </c>
      <c r="R14" s="67">
        <v>2.5</v>
      </c>
      <c r="S14" s="67" t="s">
        <v>59</v>
      </c>
      <c r="T14" s="67" t="s">
        <v>59</v>
      </c>
      <c r="U14" s="68" t="str">
        <f t="shared" si="0"/>
        <v>N/A</v>
      </c>
    </row>
    <row r="15" spans="1:34" ht="75" customHeight="1" thickBot="1" x14ac:dyDescent="0.55000000000000004">
      <c r="A15" s="60"/>
      <c r="B15" s="65" t="s">
        <v>50</v>
      </c>
      <c r="C15" s="66" t="s">
        <v>50</v>
      </c>
      <c r="D15" s="66"/>
      <c r="E15" s="66"/>
      <c r="F15" s="66"/>
      <c r="G15" s="66"/>
      <c r="H15" s="66"/>
      <c r="I15" s="66" t="s">
        <v>343</v>
      </c>
      <c r="J15" s="66"/>
      <c r="K15" s="66"/>
      <c r="L15" s="66" t="s">
        <v>344</v>
      </c>
      <c r="M15" s="66"/>
      <c r="N15" s="66"/>
      <c r="O15" s="66"/>
      <c r="P15" s="67" t="s">
        <v>49</v>
      </c>
      <c r="Q15" s="67" t="s">
        <v>164</v>
      </c>
      <c r="R15" s="67">
        <v>75</v>
      </c>
      <c r="S15" s="67" t="s">
        <v>59</v>
      </c>
      <c r="T15" s="67" t="s">
        <v>59</v>
      </c>
      <c r="U15" s="68" t="str">
        <f t="shared" si="0"/>
        <v>N/A</v>
      </c>
    </row>
    <row r="16" spans="1:34" ht="75" customHeight="1" thickTop="1" x14ac:dyDescent="0.5">
      <c r="A16" s="60"/>
      <c r="B16" s="61" t="s">
        <v>39</v>
      </c>
      <c r="C16" s="62" t="s">
        <v>345</v>
      </c>
      <c r="D16" s="62"/>
      <c r="E16" s="62"/>
      <c r="F16" s="62"/>
      <c r="G16" s="62"/>
      <c r="H16" s="62"/>
      <c r="I16" s="62" t="s">
        <v>346</v>
      </c>
      <c r="J16" s="62"/>
      <c r="K16" s="62"/>
      <c r="L16" s="62" t="s">
        <v>347</v>
      </c>
      <c r="M16" s="62"/>
      <c r="N16" s="62"/>
      <c r="O16" s="62"/>
      <c r="P16" s="63" t="s">
        <v>249</v>
      </c>
      <c r="Q16" s="63" t="s">
        <v>85</v>
      </c>
      <c r="R16" s="104">
        <v>2200</v>
      </c>
      <c r="S16" s="104" t="s">
        <v>59</v>
      </c>
      <c r="T16" s="104">
        <v>35</v>
      </c>
      <c r="U16" s="64" t="str">
        <f t="shared" si="0"/>
        <v>N/A</v>
      </c>
    </row>
    <row r="17" spans="1:22" ht="75" customHeight="1" x14ac:dyDescent="0.5">
      <c r="A17" s="60"/>
      <c r="B17" s="65" t="s">
        <v>50</v>
      </c>
      <c r="C17" s="66" t="s">
        <v>50</v>
      </c>
      <c r="D17" s="66"/>
      <c r="E17" s="66"/>
      <c r="F17" s="66"/>
      <c r="G17" s="66"/>
      <c r="H17" s="66"/>
      <c r="I17" s="66" t="s">
        <v>348</v>
      </c>
      <c r="J17" s="66"/>
      <c r="K17" s="66"/>
      <c r="L17" s="66" t="s">
        <v>349</v>
      </c>
      <c r="M17" s="66"/>
      <c r="N17" s="66"/>
      <c r="O17" s="66"/>
      <c r="P17" s="67" t="s">
        <v>249</v>
      </c>
      <c r="Q17" s="67" t="s">
        <v>85</v>
      </c>
      <c r="R17" s="100">
        <v>400</v>
      </c>
      <c r="S17" s="100">
        <v>20</v>
      </c>
      <c r="T17" s="100">
        <v>20</v>
      </c>
      <c r="U17" s="68">
        <f t="shared" si="0"/>
        <v>100</v>
      </c>
    </row>
    <row r="18" spans="1:22" ht="75" customHeight="1" x14ac:dyDescent="0.5">
      <c r="A18" s="60"/>
      <c r="B18" s="65" t="s">
        <v>50</v>
      </c>
      <c r="C18" s="66" t="s">
        <v>50</v>
      </c>
      <c r="D18" s="66"/>
      <c r="E18" s="66"/>
      <c r="F18" s="66"/>
      <c r="G18" s="66"/>
      <c r="H18" s="66"/>
      <c r="I18" s="66" t="s">
        <v>350</v>
      </c>
      <c r="J18" s="66"/>
      <c r="K18" s="66"/>
      <c r="L18" s="66" t="s">
        <v>351</v>
      </c>
      <c r="M18" s="66"/>
      <c r="N18" s="66"/>
      <c r="O18" s="66"/>
      <c r="P18" s="67" t="s">
        <v>249</v>
      </c>
      <c r="Q18" s="67" t="s">
        <v>85</v>
      </c>
      <c r="R18" s="100">
        <v>1500</v>
      </c>
      <c r="S18" s="100">
        <v>15</v>
      </c>
      <c r="T18" s="100">
        <v>14</v>
      </c>
      <c r="U18" s="68">
        <f t="shared" si="0"/>
        <v>93.333333333333329</v>
      </c>
    </row>
    <row r="19" spans="1:22" ht="75" customHeight="1" x14ac:dyDescent="0.5">
      <c r="A19" s="60"/>
      <c r="B19" s="65" t="s">
        <v>50</v>
      </c>
      <c r="C19" s="66" t="s">
        <v>50</v>
      </c>
      <c r="D19" s="66"/>
      <c r="E19" s="66"/>
      <c r="F19" s="66"/>
      <c r="G19" s="66"/>
      <c r="H19" s="66"/>
      <c r="I19" s="66" t="s">
        <v>352</v>
      </c>
      <c r="J19" s="66"/>
      <c r="K19" s="66"/>
      <c r="L19" s="66" t="s">
        <v>353</v>
      </c>
      <c r="M19" s="66"/>
      <c r="N19" s="66"/>
      <c r="O19" s="66"/>
      <c r="P19" s="67" t="s">
        <v>249</v>
      </c>
      <c r="Q19" s="67" t="s">
        <v>85</v>
      </c>
      <c r="R19" s="100">
        <v>300</v>
      </c>
      <c r="S19" s="100" t="s">
        <v>59</v>
      </c>
      <c r="T19" s="100">
        <v>1</v>
      </c>
      <c r="U19" s="68" t="str">
        <f t="shared" si="0"/>
        <v>N/A</v>
      </c>
    </row>
    <row r="20" spans="1:22" ht="75" customHeight="1" x14ac:dyDescent="0.5">
      <c r="A20" s="60"/>
      <c r="B20" s="65" t="s">
        <v>50</v>
      </c>
      <c r="C20" s="66" t="s">
        <v>50</v>
      </c>
      <c r="D20" s="66"/>
      <c r="E20" s="66"/>
      <c r="F20" s="66"/>
      <c r="G20" s="66"/>
      <c r="H20" s="66"/>
      <c r="I20" s="66" t="s">
        <v>354</v>
      </c>
      <c r="J20" s="66"/>
      <c r="K20" s="66"/>
      <c r="L20" s="66" t="s">
        <v>355</v>
      </c>
      <c r="M20" s="66"/>
      <c r="N20" s="66"/>
      <c r="O20" s="66"/>
      <c r="P20" s="67" t="s">
        <v>49</v>
      </c>
      <c r="Q20" s="67" t="s">
        <v>85</v>
      </c>
      <c r="R20" s="67">
        <v>24.27</v>
      </c>
      <c r="S20" s="67">
        <v>0.27</v>
      </c>
      <c r="T20" s="67">
        <v>0.13</v>
      </c>
      <c r="U20" s="68">
        <f t="shared" si="0"/>
        <v>48.148148148148145</v>
      </c>
    </row>
    <row r="21" spans="1:22" ht="75" customHeight="1" x14ac:dyDescent="0.5">
      <c r="A21" s="60"/>
      <c r="B21" s="65" t="s">
        <v>50</v>
      </c>
      <c r="C21" s="66" t="s">
        <v>50</v>
      </c>
      <c r="D21" s="66"/>
      <c r="E21" s="66"/>
      <c r="F21" s="66"/>
      <c r="G21" s="66"/>
      <c r="H21" s="66"/>
      <c r="I21" s="66" t="s">
        <v>356</v>
      </c>
      <c r="J21" s="66"/>
      <c r="K21" s="66"/>
      <c r="L21" s="66" t="s">
        <v>357</v>
      </c>
      <c r="M21" s="66"/>
      <c r="N21" s="66"/>
      <c r="O21" s="66"/>
      <c r="P21" s="67" t="s">
        <v>49</v>
      </c>
      <c r="Q21" s="67" t="s">
        <v>85</v>
      </c>
      <c r="R21" s="67">
        <v>43.87</v>
      </c>
      <c r="S21" s="67">
        <v>0.47</v>
      </c>
      <c r="T21" s="67">
        <v>0.67</v>
      </c>
      <c r="U21" s="68">
        <f t="shared" si="0"/>
        <v>142.55319148936172</v>
      </c>
    </row>
    <row r="22" spans="1:22" ht="75" customHeight="1" thickBot="1" x14ac:dyDescent="0.55000000000000004">
      <c r="A22" s="60"/>
      <c r="B22" s="65" t="s">
        <v>50</v>
      </c>
      <c r="C22" s="66" t="s">
        <v>50</v>
      </c>
      <c r="D22" s="66"/>
      <c r="E22" s="66"/>
      <c r="F22" s="66"/>
      <c r="G22" s="66"/>
      <c r="H22" s="66"/>
      <c r="I22" s="66" t="s">
        <v>358</v>
      </c>
      <c r="J22" s="66"/>
      <c r="K22" s="66"/>
      <c r="L22" s="66" t="s">
        <v>359</v>
      </c>
      <c r="M22" s="66"/>
      <c r="N22" s="66"/>
      <c r="O22" s="66"/>
      <c r="P22" s="67" t="s">
        <v>49</v>
      </c>
      <c r="Q22" s="67" t="s">
        <v>85</v>
      </c>
      <c r="R22" s="67">
        <v>31.87</v>
      </c>
      <c r="S22" s="67">
        <v>0.33</v>
      </c>
      <c r="T22" s="67">
        <v>0.13</v>
      </c>
      <c r="U22" s="68">
        <f t="shared" si="0"/>
        <v>39.393939393939391</v>
      </c>
    </row>
    <row r="23" spans="1:22" ht="75" customHeight="1" thickTop="1" x14ac:dyDescent="0.5">
      <c r="A23" s="60"/>
      <c r="B23" s="61" t="s">
        <v>45</v>
      </c>
      <c r="C23" s="62" t="s">
        <v>360</v>
      </c>
      <c r="D23" s="62"/>
      <c r="E23" s="62"/>
      <c r="F23" s="62"/>
      <c r="G23" s="62"/>
      <c r="H23" s="62"/>
      <c r="I23" s="62" t="s">
        <v>361</v>
      </c>
      <c r="J23" s="62"/>
      <c r="K23" s="62"/>
      <c r="L23" s="62" t="s">
        <v>362</v>
      </c>
      <c r="M23" s="62"/>
      <c r="N23" s="62"/>
      <c r="O23" s="62"/>
      <c r="P23" s="63" t="s">
        <v>363</v>
      </c>
      <c r="Q23" s="63" t="s">
        <v>91</v>
      </c>
      <c r="R23" s="104">
        <v>50</v>
      </c>
      <c r="S23" s="104" t="s">
        <v>59</v>
      </c>
      <c r="T23" s="104">
        <v>0</v>
      </c>
      <c r="U23" s="64" t="str">
        <f t="shared" si="0"/>
        <v>N/A</v>
      </c>
    </row>
    <row r="24" spans="1:22" ht="75" customHeight="1" x14ac:dyDescent="0.5">
      <c r="A24" s="60"/>
      <c r="B24" s="65" t="s">
        <v>50</v>
      </c>
      <c r="C24" s="66" t="s">
        <v>364</v>
      </c>
      <c r="D24" s="66"/>
      <c r="E24" s="66"/>
      <c r="F24" s="66"/>
      <c r="G24" s="66"/>
      <c r="H24" s="66"/>
      <c r="I24" s="66" t="s">
        <v>365</v>
      </c>
      <c r="J24" s="66"/>
      <c r="K24" s="66"/>
      <c r="L24" s="66" t="s">
        <v>366</v>
      </c>
      <c r="M24" s="66"/>
      <c r="N24" s="66"/>
      <c r="O24" s="66"/>
      <c r="P24" s="67" t="s">
        <v>249</v>
      </c>
      <c r="Q24" s="67" t="s">
        <v>91</v>
      </c>
      <c r="R24" s="100">
        <v>2200</v>
      </c>
      <c r="S24" s="100">
        <v>35</v>
      </c>
      <c r="T24" s="100">
        <v>35</v>
      </c>
      <c r="U24" s="68">
        <f t="shared" si="0"/>
        <v>100</v>
      </c>
    </row>
    <row r="25" spans="1:22" ht="75" customHeight="1" thickBot="1" x14ac:dyDescent="0.55000000000000004">
      <c r="A25" s="60"/>
      <c r="B25" s="65" t="s">
        <v>50</v>
      </c>
      <c r="C25" s="66" t="s">
        <v>367</v>
      </c>
      <c r="D25" s="66"/>
      <c r="E25" s="66"/>
      <c r="F25" s="66"/>
      <c r="G25" s="66"/>
      <c r="H25" s="66"/>
      <c r="I25" s="66" t="s">
        <v>368</v>
      </c>
      <c r="J25" s="66"/>
      <c r="K25" s="66"/>
      <c r="L25" s="66" t="s">
        <v>369</v>
      </c>
      <c r="M25" s="66"/>
      <c r="N25" s="66"/>
      <c r="O25" s="66"/>
      <c r="P25" s="67" t="s">
        <v>370</v>
      </c>
      <c r="Q25" s="67" t="s">
        <v>91</v>
      </c>
      <c r="R25" s="100">
        <v>1000</v>
      </c>
      <c r="S25" s="100">
        <v>20</v>
      </c>
      <c r="T25" s="100">
        <v>0</v>
      </c>
      <c r="U25" s="68">
        <f t="shared" si="0"/>
        <v>0</v>
      </c>
    </row>
    <row r="26" spans="1:22" ht="22.5" customHeight="1" thickTop="1" thickBot="1" x14ac:dyDescent="0.55000000000000004">
      <c r="B26" s="13" t="s">
        <v>60</v>
      </c>
      <c r="C26" s="14"/>
      <c r="D26" s="14"/>
      <c r="E26" s="14"/>
      <c r="F26" s="14"/>
      <c r="G26" s="14"/>
      <c r="H26" s="15"/>
      <c r="I26" s="15"/>
      <c r="J26" s="15"/>
      <c r="K26" s="15"/>
      <c r="L26" s="15"/>
      <c r="M26" s="15"/>
      <c r="N26" s="15"/>
      <c r="O26" s="15"/>
      <c r="P26" s="15"/>
      <c r="Q26" s="15"/>
      <c r="R26" s="15"/>
      <c r="S26" s="15"/>
      <c r="T26" s="15"/>
      <c r="U26" s="16"/>
      <c r="V26" s="69"/>
    </row>
    <row r="27" spans="1:22" ht="26.25" customHeight="1" thickTop="1" x14ac:dyDescent="0.5">
      <c r="B27" s="70"/>
      <c r="C27" s="71"/>
      <c r="D27" s="71"/>
      <c r="E27" s="71"/>
      <c r="F27" s="71"/>
      <c r="G27" s="71"/>
      <c r="H27" s="72"/>
      <c r="I27" s="72"/>
      <c r="J27" s="72"/>
      <c r="K27" s="72"/>
      <c r="L27" s="72"/>
      <c r="M27" s="72"/>
      <c r="N27" s="72"/>
      <c r="O27" s="72"/>
      <c r="P27" s="73"/>
      <c r="Q27" s="74"/>
      <c r="R27" s="75" t="s">
        <v>61</v>
      </c>
      <c r="S27" s="44" t="s">
        <v>62</v>
      </c>
      <c r="T27" s="75" t="s">
        <v>63</v>
      </c>
      <c r="U27" s="44" t="s">
        <v>64</v>
      </c>
    </row>
    <row r="28" spans="1:22" ht="26.25" customHeight="1" thickBot="1" x14ac:dyDescent="0.55000000000000004">
      <c r="B28" s="76"/>
      <c r="C28" s="77"/>
      <c r="D28" s="77"/>
      <c r="E28" s="77"/>
      <c r="F28" s="77"/>
      <c r="G28" s="77"/>
      <c r="H28" s="78"/>
      <c r="I28" s="78"/>
      <c r="J28" s="78"/>
      <c r="K28" s="78"/>
      <c r="L28" s="78"/>
      <c r="M28" s="78"/>
      <c r="N28" s="78"/>
      <c r="O28" s="78"/>
      <c r="P28" s="79"/>
      <c r="Q28" s="80"/>
      <c r="R28" s="81" t="s">
        <v>65</v>
      </c>
      <c r="S28" s="80" t="s">
        <v>65</v>
      </c>
      <c r="T28" s="80" t="s">
        <v>65</v>
      </c>
      <c r="U28" s="80" t="s">
        <v>66</v>
      </c>
    </row>
    <row r="29" spans="1:22" ht="13.5" customHeight="1" thickBot="1" x14ac:dyDescent="0.55000000000000004">
      <c r="B29" s="82" t="s">
        <v>67</v>
      </c>
      <c r="C29" s="83"/>
      <c r="D29" s="83"/>
      <c r="E29" s="84"/>
      <c r="F29" s="84"/>
      <c r="G29" s="84"/>
      <c r="H29" s="85"/>
      <c r="I29" s="85"/>
      <c r="J29" s="85"/>
      <c r="K29" s="85"/>
      <c r="L29" s="85"/>
      <c r="M29" s="85"/>
      <c r="N29" s="85"/>
      <c r="O29" s="85"/>
      <c r="P29" s="86"/>
      <c r="Q29" s="86"/>
      <c r="R29" s="87">
        <f>525.605949</f>
        <v>525.60594900000001</v>
      </c>
      <c r="S29" s="87">
        <f>31.564064</f>
        <v>31.564063999999998</v>
      </c>
      <c r="T29" s="87">
        <f>13.71025369</f>
        <v>13.71025369</v>
      </c>
      <c r="U29" s="88">
        <f>+IF(ISERR(T29/S29*100),"N/A",T29/S29*100)</f>
        <v>43.436275157723671</v>
      </c>
    </row>
    <row r="30" spans="1:22" ht="13.5" customHeight="1" thickBot="1" x14ac:dyDescent="0.55000000000000004">
      <c r="B30" s="89" t="s">
        <v>68</v>
      </c>
      <c r="C30" s="90"/>
      <c r="D30" s="90"/>
      <c r="E30" s="91"/>
      <c r="F30" s="91"/>
      <c r="G30" s="91"/>
      <c r="H30" s="92"/>
      <c r="I30" s="92"/>
      <c r="J30" s="92"/>
      <c r="K30" s="92"/>
      <c r="L30" s="92"/>
      <c r="M30" s="92"/>
      <c r="N30" s="92"/>
      <c r="O30" s="92"/>
      <c r="P30" s="93"/>
      <c r="Q30" s="93"/>
      <c r="R30" s="87">
        <f>525.605949</f>
        <v>525.60594900000001</v>
      </c>
      <c r="S30" s="87">
        <f>16.2400615</f>
        <v>16.240061499999999</v>
      </c>
      <c r="T30" s="87">
        <f>13.71025369</f>
        <v>13.71025369</v>
      </c>
      <c r="U30" s="88">
        <f>+IF(ISERR(T30/S30*100),"N/A",T30/S30*100)</f>
        <v>84.422424693404025</v>
      </c>
    </row>
    <row r="31" spans="1:22" ht="14.85" customHeight="1" thickTop="1" thickBot="1" x14ac:dyDescent="0.55000000000000004">
      <c r="B31" s="13" t="s">
        <v>69</v>
      </c>
      <c r="C31" s="14"/>
      <c r="D31" s="14"/>
      <c r="E31" s="14"/>
      <c r="F31" s="14"/>
      <c r="G31" s="14"/>
      <c r="H31" s="15"/>
      <c r="I31" s="15"/>
      <c r="J31" s="15"/>
      <c r="K31" s="15"/>
      <c r="L31" s="15"/>
      <c r="M31" s="15"/>
      <c r="N31" s="15"/>
      <c r="O31" s="15"/>
      <c r="P31" s="15"/>
      <c r="Q31" s="15"/>
      <c r="R31" s="15"/>
      <c r="S31" s="15"/>
      <c r="T31" s="15"/>
      <c r="U31" s="16"/>
    </row>
    <row r="32" spans="1:22" ht="44.25" customHeight="1" thickTop="1" x14ac:dyDescent="0.5">
      <c r="B32" s="94" t="s">
        <v>70</v>
      </c>
      <c r="C32" s="96"/>
      <c r="D32" s="96"/>
      <c r="E32" s="96"/>
      <c r="F32" s="96"/>
      <c r="G32" s="96"/>
      <c r="H32" s="96"/>
      <c r="I32" s="96"/>
      <c r="J32" s="96"/>
      <c r="K32" s="96"/>
      <c r="L32" s="96"/>
      <c r="M32" s="96"/>
      <c r="N32" s="96"/>
      <c r="O32" s="96"/>
      <c r="P32" s="96"/>
      <c r="Q32" s="96"/>
      <c r="R32" s="96"/>
      <c r="S32" s="96"/>
      <c r="T32" s="96"/>
      <c r="U32" s="95"/>
    </row>
    <row r="33" spans="2:21" ht="132" customHeight="1" x14ac:dyDescent="0.5">
      <c r="B33" s="101" t="s">
        <v>371</v>
      </c>
      <c r="C33" s="103"/>
      <c r="D33" s="103"/>
      <c r="E33" s="103"/>
      <c r="F33" s="103"/>
      <c r="G33" s="103"/>
      <c r="H33" s="103"/>
      <c r="I33" s="103"/>
      <c r="J33" s="103"/>
      <c r="K33" s="103"/>
      <c r="L33" s="103"/>
      <c r="M33" s="103"/>
      <c r="N33" s="103"/>
      <c r="O33" s="103"/>
      <c r="P33" s="103"/>
      <c r="Q33" s="103"/>
      <c r="R33" s="103"/>
      <c r="S33" s="103"/>
      <c r="T33" s="103"/>
      <c r="U33" s="102"/>
    </row>
    <row r="34" spans="2:21" ht="132" customHeight="1" x14ac:dyDescent="0.5">
      <c r="B34" s="101" t="s">
        <v>372</v>
      </c>
      <c r="C34" s="103"/>
      <c r="D34" s="103"/>
      <c r="E34" s="103"/>
      <c r="F34" s="103"/>
      <c r="G34" s="103"/>
      <c r="H34" s="103"/>
      <c r="I34" s="103"/>
      <c r="J34" s="103"/>
      <c r="K34" s="103"/>
      <c r="L34" s="103"/>
      <c r="M34" s="103"/>
      <c r="N34" s="103"/>
      <c r="O34" s="103"/>
      <c r="P34" s="103"/>
      <c r="Q34" s="103"/>
      <c r="R34" s="103"/>
      <c r="S34" s="103"/>
      <c r="T34" s="103"/>
      <c r="U34" s="102"/>
    </row>
    <row r="35" spans="2:21" ht="132" customHeight="1" x14ac:dyDescent="0.5">
      <c r="B35" s="101" t="s">
        <v>373</v>
      </c>
      <c r="C35" s="103"/>
      <c r="D35" s="103"/>
      <c r="E35" s="103"/>
      <c r="F35" s="103"/>
      <c r="G35" s="103"/>
      <c r="H35" s="103"/>
      <c r="I35" s="103"/>
      <c r="J35" s="103"/>
      <c r="K35" s="103"/>
      <c r="L35" s="103"/>
      <c r="M35" s="103"/>
      <c r="N35" s="103"/>
      <c r="O35" s="103"/>
      <c r="P35" s="103"/>
      <c r="Q35" s="103"/>
      <c r="R35" s="103"/>
      <c r="S35" s="103"/>
      <c r="T35" s="103"/>
      <c r="U35" s="102"/>
    </row>
    <row r="36" spans="2:21" ht="132" customHeight="1" x14ac:dyDescent="0.5">
      <c r="B36" s="101" t="s">
        <v>374</v>
      </c>
      <c r="C36" s="103"/>
      <c r="D36" s="103"/>
      <c r="E36" s="103"/>
      <c r="F36" s="103"/>
      <c r="G36" s="103"/>
      <c r="H36" s="103"/>
      <c r="I36" s="103"/>
      <c r="J36" s="103"/>
      <c r="K36" s="103"/>
      <c r="L36" s="103"/>
      <c r="M36" s="103"/>
      <c r="N36" s="103"/>
      <c r="O36" s="103"/>
      <c r="P36" s="103"/>
      <c r="Q36" s="103"/>
      <c r="R36" s="103"/>
      <c r="S36" s="103"/>
      <c r="T36" s="103"/>
      <c r="U36" s="102"/>
    </row>
    <row r="37" spans="2:21" ht="132" customHeight="1" x14ac:dyDescent="0.5">
      <c r="B37" s="101" t="s">
        <v>375</v>
      </c>
      <c r="C37" s="103"/>
      <c r="D37" s="103"/>
      <c r="E37" s="103"/>
      <c r="F37" s="103"/>
      <c r="G37" s="103"/>
      <c r="H37" s="103"/>
      <c r="I37" s="103"/>
      <c r="J37" s="103"/>
      <c r="K37" s="103"/>
      <c r="L37" s="103"/>
      <c r="M37" s="103"/>
      <c r="N37" s="103"/>
      <c r="O37" s="103"/>
      <c r="P37" s="103"/>
      <c r="Q37" s="103"/>
      <c r="R37" s="103"/>
      <c r="S37" s="103"/>
      <c r="T37" s="103"/>
      <c r="U37" s="102"/>
    </row>
    <row r="38" spans="2:21" ht="132" customHeight="1" thickBot="1" x14ac:dyDescent="0.55000000000000004">
      <c r="B38" s="97" t="s">
        <v>376</v>
      </c>
      <c r="C38" s="99"/>
      <c r="D38" s="99"/>
      <c r="E38" s="99"/>
      <c r="F38" s="99"/>
      <c r="G38" s="99"/>
      <c r="H38" s="99"/>
      <c r="I38" s="99"/>
      <c r="J38" s="99"/>
      <c r="K38" s="99"/>
      <c r="L38" s="99"/>
      <c r="M38" s="99"/>
      <c r="N38" s="99"/>
      <c r="O38" s="99"/>
      <c r="P38" s="99"/>
      <c r="Q38" s="99"/>
      <c r="R38" s="99"/>
      <c r="S38" s="99"/>
      <c r="T38" s="99"/>
      <c r="U38" s="98"/>
    </row>
  </sheetData>
  <mergeCells count="75">
    <mergeCell ref="B36:U36"/>
    <mergeCell ref="B37:U37"/>
    <mergeCell ref="B38:U38"/>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6"/>
  <sheetViews>
    <sheetView topLeftCell="A28" zoomScale="80" zoomScaleSheetLayoutView="80" workbookViewId="0">
      <selection activeCell="B42" sqref="B42"/>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377</v>
      </c>
      <c r="D4" s="19" t="s">
        <v>378</v>
      </c>
      <c r="E4" s="19"/>
      <c r="F4" s="19"/>
      <c r="G4" s="19"/>
      <c r="H4" s="19"/>
      <c r="I4" s="20"/>
      <c r="J4" s="21" t="s">
        <v>10</v>
      </c>
      <c r="K4" s="22" t="s">
        <v>11</v>
      </c>
      <c r="L4" s="23" t="s">
        <v>12</v>
      </c>
      <c r="M4" s="23"/>
      <c r="N4" s="23"/>
      <c r="O4" s="23"/>
      <c r="P4" s="21" t="s">
        <v>13</v>
      </c>
      <c r="Q4" s="23" t="s">
        <v>379</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232</v>
      </c>
      <c r="L6" s="29"/>
      <c r="M6" s="29"/>
      <c r="N6" s="31"/>
      <c r="O6" s="32" t="s">
        <v>21</v>
      </c>
      <c r="P6" s="29" t="s">
        <v>233</v>
      </c>
      <c r="Q6" s="29"/>
      <c r="R6" s="33"/>
      <c r="S6" s="32" t="s">
        <v>23</v>
      </c>
      <c r="T6" s="29" t="s">
        <v>234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380</v>
      </c>
      <c r="D11" s="62"/>
      <c r="E11" s="62"/>
      <c r="F11" s="62"/>
      <c r="G11" s="62"/>
      <c r="H11" s="62"/>
      <c r="I11" s="62" t="s">
        <v>381</v>
      </c>
      <c r="J11" s="62"/>
      <c r="K11" s="62"/>
      <c r="L11" s="62" t="s">
        <v>382</v>
      </c>
      <c r="M11" s="62"/>
      <c r="N11" s="62"/>
      <c r="O11" s="62"/>
      <c r="P11" s="63" t="s">
        <v>383</v>
      </c>
      <c r="Q11" s="63" t="s">
        <v>278</v>
      </c>
      <c r="R11" s="63">
        <v>0.01</v>
      </c>
      <c r="S11" s="63" t="s">
        <v>59</v>
      </c>
      <c r="T11" s="63" t="s">
        <v>59</v>
      </c>
      <c r="U11" s="64" t="str">
        <f t="shared" ref="U11:U28" si="0">IF(ISERR(T11/S11*100),"N/A",T11/S11*100)</f>
        <v>N/A</v>
      </c>
    </row>
    <row r="12" spans="1:34" ht="75" customHeight="1" thickTop="1" x14ac:dyDescent="0.5">
      <c r="A12" s="60"/>
      <c r="B12" s="61" t="s">
        <v>81</v>
      </c>
      <c r="C12" s="62" t="s">
        <v>384</v>
      </c>
      <c r="D12" s="62"/>
      <c r="E12" s="62"/>
      <c r="F12" s="62"/>
      <c r="G12" s="62"/>
      <c r="H12" s="62"/>
      <c r="I12" s="62" t="s">
        <v>385</v>
      </c>
      <c r="J12" s="62"/>
      <c r="K12" s="62"/>
      <c r="L12" s="62" t="s">
        <v>386</v>
      </c>
      <c r="M12" s="62"/>
      <c r="N12" s="62"/>
      <c r="O12" s="62"/>
      <c r="P12" s="63" t="s">
        <v>49</v>
      </c>
      <c r="Q12" s="63" t="s">
        <v>164</v>
      </c>
      <c r="R12" s="63">
        <v>72</v>
      </c>
      <c r="S12" s="63" t="s">
        <v>59</v>
      </c>
      <c r="T12" s="63" t="s">
        <v>59</v>
      </c>
      <c r="U12" s="64" t="str">
        <f t="shared" si="0"/>
        <v>N/A</v>
      </c>
    </row>
    <row r="13" spans="1:34" ht="75" customHeight="1" thickBot="1" x14ac:dyDescent="0.55000000000000004">
      <c r="A13" s="60"/>
      <c r="B13" s="65" t="s">
        <v>50</v>
      </c>
      <c r="C13" s="66" t="s">
        <v>50</v>
      </c>
      <c r="D13" s="66"/>
      <c r="E13" s="66"/>
      <c r="F13" s="66"/>
      <c r="G13" s="66"/>
      <c r="H13" s="66"/>
      <c r="I13" s="66" t="s">
        <v>387</v>
      </c>
      <c r="J13" s="66"/>
      <c r="K13" s="66"/>
      <c r="L13" s="66" t="s">
        <v>388</v>
      </c>
      <c r="M13" s="66"/>
      <c r="N13" s="66"/>
      <c r="O13" s="66"/>
      <c r="P13" s="67" t="s">
        <v>49</v>
      </c>
      <c r="Q13" s="67" t="s">
        <v>164</v>
      </c>
      <c r="R13" s="67">
        <v>60</v>
      </c>
      <c r="S13" s="67" t="s">
        <v>59</v>
      </c>
      <c r="T13" s="67" t="s">
        <v>59</v>
      </c>
      <c r="U13" s="68" t="str">
        <f t="shared" si="0"/>
        <v>N/A</v>
      </c>
    </row>
    <row r="14" spans="1:34" ht="75" customHeight="1" thickTop="1" x14ac:dyDescent="0.5">
      <c r="A14" s="60"/>
      <c r="B14" s="61" t="s">
        <v>39</v>
      </c>
      <c r="C14" s="62" t="s">
        <v>389</v>
      </c>
      <c r="D14" s="62"/>
      <c r="E14" s="62"/>
      <c r="F14" s="62"/>
      <c r="G14" s="62"/>
      <c r="H14" s="62"/>
      <c r="I14" s="62" t="s">
        <v>390</v>
      </c>
      <c r="J14" s="62"/>
      <c r="K14" s="62"/>
      <c r="L14" s="62" t="s">
        <v>391</v>
      </c>
      <c r="M14" s="62"/>
      <c r="N14" s="62"/>
      <c r="O14" s="62"/>
      <c r="P14" s="63" t="s">
        <v>249</v>
      </c>
      <c r="Q14" s="63" t="s">
        <v>85</v>
      </c>
      <c r="R14" s="104">
        <v>1300</v>
      </c>
      <c r="S14" s="104" t="s">
        <v>59</v>
      </c>
      <c r="T14" s="104">
        <v>0</v>
      </c>
      <c r="U14" s="64" t="str">
        <f t="shared" si="0"/>
        <v>N/A</v>
      </c>
    </row>
    <row r="15" spans="1:34" ht="75" customHeight="1" x14ac:dyDescent="0.5">
      <c r="A15" s="60"/>
      <c r="B15" s="65" t="s">
        <v>50</v>
      </c>
      <c r="C15" s="66" t="s">
        <v>50</v>
      </c>
      <c r="D15" s="66"/>
      <c r="E15" s="66"/>
      <c r="F15" s="66"/>
      <c r="G15" s="66"/>
      <c r="H15" s="66"/>
      <c r="I15" s="66" t="s">
        <v>392</v>
      </c>
      <c r="J15" s="66"/>
      <c r="K15" s="66"/>
      <c r="L15" s="66" t="s">
        <v>393</v>
      </c>
      <c r="M15" s="66"/>
      <c r="N15" s="66"/>
      <c r="O15" s="66"/>
      <c r="P15" s="67" t="s">
        <v>49</v>
      </c>
      <c r="Q15" s="67" t="s">
        <v>95</v>
      </c>
      <c r="R15" s="67">
        <v>23</v>
      </c>
      <c r="S15" s="67" t="s">
        <v>59</v>
      </c>
      <c r="T15" s="67">
        <v>0</v>
      </c>
      <c r="U15" s="68" t="str">
        <f t="shared" si="0"/>
        <v>N/A</v>
      </c>
    </row>
    <row r="16" spans="1:34" ht="75" customHeight="1" x14ac:dyDescent="0.5">
      <c r="A16" s="60"/>
      <c r="B16" s="65" t="s">
        <v>50</v>
      </c>
      <c r="C16" s="66" t="s">
        <v>50</v>
      </c>
      <c r="D16" s="66"/>
      <c r="E16" s="66"/>
      <c r="F16" s="66"/>
      <c r="G16" s="66"/>
      <c r="H16" s="66"/>
      <c r="I16" s="66" t="s">
        <v>394</v>
      </c>
      <c r="J16" s="66"/>
      <c r="K16" s="66"/>
      <c r="L16" s="66" t="s">
        <v>395</v>
      </c>
      <c r="M16" s="66"/>
      <c r="N16" s="66"/>
      <c r="O16" s="66"/>
      <c r="P16" s="67" t="s">
        <v>49</v>
      </c>
      <c r="Q16" s="67" t="s">
        <v>124</v>
      </c>
      <c r="R16" s="67">
        <v>9</v>
      </c>
      <c r="S16" s="67" t="s">
        <v>59</v>
      </c>
      <c r="T16" s="67">
        <v>0</v>
      </c>
      <c r="U16" s="68" t="str">
        <f t="shared" si="0"/>
        <v>N/A</v>
      </c>
    </row>
    <row r="17" spans="1:22" ht="75" customHeight="1" x14ac:dyDescent="0.5">
      <c r="A17" s="60"/>
      <c r="B17" s="65" t="s">
        <v>50</v>
      </c>
      <c r="C17" s="66" t="s">
        <v>50</v>
      </c>
      <c r="D17" s="66"/>
      <c r="E17" s="66"/>
      <c r="F17" s="66"/>
      <c r="G17" s="66"/>
      <c r="H17" s="66"/>
      <c r="I17" s="66" t="s">
        <v>396</v>
      </c>
      <c r="J17" s="66"/>
      <c r="K17" s="66"/>
      <c r="L17" s="66" t="s">
        <v>397</v>
      </c>
      <c r="M17" s="66"/>
      <c r="N17" s="66"/>
      <c r="O17" s="66"/>
      <c r="P17" s="67" t="s">
        <v>49</v>
      </c>
      <c r="Q17" s="67" t="s">
        <v>124</v>
      </c>
      <c r="R17" s="67">
        <v>23</v>
      </c>
      <c r="S17" s="67" t="s">
        <v>59</v>
      </c>
      <c r="T17" s="67">
        <v>0</v>
      </c>
      <c r="U17" s="68" t="str">
        <f t="shared" si="0"/>
        <v>N/A</v>
      </c>
    </row>
    <row r="18" spans="1:22" ht="75" customHeight="1" x14ac:dyDescent="0.5">
      <c r="A18" s="60"/>
      <c r="B18" s="65" t="s">
        <v>50</v>
      </c>
      <c r="C18" s="66" t="s">
        <v>50</v>
      </c>
      <c r="D18" s="66"/>
      <c r="E18" s="66"/>
      <c r="F18" s="66"/>
      <c r="G18" s="66"/>
      <c r="H18" s="66"/>
      <c r="I18" s="66" t="s">
        <v>398</v>
      </c>
      <c r="J18" s="66"/>
      <c r="K18" s="66"/>
      <c r="L18" s="66" t="s">
        <v>399</v>
      </c>
      <c r="M18" s="66"/>
      <c r="N18" s="66"/>
      <c r="O18" s="66"/>
      <c r="P18" s="67" t="s">
        <v>49</v>
      </c>
      <c r="Q18" s="67" t="s">
        <v>124</v>
      </c>
      <c r="R18" s="67">
        <v>54</v>
      </c>
      <c r="S18" s="67" t="s">
        <v>59</v>
      </c>
      <c r="T18" s="67">
        <v>0</v>
      </c>
      <c r="U18" s="68" t="str">
        <f t="shared" si="0"/>
        <v>N/A</v>
      </c>
    </row>
    <row r="19" spans="1:22" ht="75" customHeight="1" x14ac:dyDescent="0.5">
      <c r="A19" s="60"/>
      <c r="B19" s="65" t="s">
        <v>50</v>
      </c>
      <c r="C19" s="66" t="s">
        <v>50</v>
      </c>
      <c r="D19" s="66"/>
      <c r="E19" s="66"/>
      <c r="F19" s="66"/>
      <c r="G19" s="66"/>
      <c r="H19" s="66"/>
      <c r="I19" s="66" t="s">
        <v>400</v>
      </c>
      <c r="J19" s="66"/>
      <c r="K19" s="66"/>
      <c r="L19" s="66" t="s">
        <v>401</v>
      </c>
      <c r="M19" s="66"/>
      <c r="N19" s="66"/>
      <c r="O19" s="66"/>
      <c r="P19" s="67" t="s">
        <v>49</v>
      </c>
      <c r="Q19" s="67" t="s">
        <v>124</v>
      </c>
      <c r="R19" s="67">
        <v>78</v>
      </c>
      <c r="S19" s="67" t="s">
        <v>59</v>
      </c>
      <c r="T19" s="67">
        <v>0</v>
      </c>
      <c r="U19" s="68" t="str">
        <f t="shared" si="0"/>
        <v>N/A</v>
      </c>
    </row>
    <row r="20" spans="1:22" ht="75" customHeight="1" x14ac:dyDescent="0.5">
      <c r="A20" s="60"/>
      <c r="B20" s="65" t="s">
        <v>50</v>
      </c>
      <c r="C20" s="66" t="s">
        <v>50</v>
      </c>
      <c r="D20" s="66"/>
      <c r="E20" s="66"/>
      <c r="F20" s="66"/>
      <c r="G20" s="66"/>
      <c r="H20" s="66"/>
      <c r="I20" s="66" t="s">
        <v>402</v>
      </c>
      <c r="J20" s="66"/>
      <c r="K20" s="66"/>
      <c r="L20" s="66" t="s">
        <v>403</v>
      </c>
      <c r="M20" s="66"/>
      <c r="N20" s="66"/>
      <c r="O20" s="66"/>
      <c r="P20" s="67" t="s">
        <v>49</v>
      </c>
      <c r="Q20" s="67" t="s">
        <v>124</v>
      </c>
      <c r="R20" s="67">
        <v>18</v>
      </c>
      <c r="S20" s="67" t="s">
        <v>59</v>
      </c>
      <c r="T20" s="67">
        <v>0</v>
      </c>
      <c r="U20" s="68" t="str">
        <f t="shared" si="0"/>
        <v>N/A</v>
      </c>
    </row>
    <row r="21" spans="1:22" ht="75" customHeight="1" thickBot="1" x14ac:dyDescent="0.55000000000000004">
      <c r="A21" s="60"/>
      <c r="B21" s="65" t="s">
        <v>50</v>
      </c>
      <c r="C21" s="66" t="s">
        <v>50</v>
      </c>
      <c r="D21" s="66"/>
      <c r="E21" s="66"/>
      <c r="F21" s="66"/>
      <c r="G21" s="66"/>
      <c r="H21" s="66"/>
      <c r="I21" s="66" t="s">
        <v>404</v>
      </c>
      <c r="J21" s="66"/>
      <c r="K21" s="66"/>
      <c r="L21" s="66" t="s">
        <v>405</v>
      </c>
      <c r="M21" s="66"/>
      <c r="N21" s="66"/>
      <c r="O21" s="66"/>
      <c r="P21" s="67" t="s">
        <v>49</v>
      </c>
      <c r="Q21" s="67" t="s">
        <v>124</v>
      </c>
      <c r="R21" s="67">
        <v>4</v>
      </c>
      <c r="S21" s="67" t="s">
        <v>59</v>
      </c>
      <c r="T21" s="67">
        <v>0</v>
      </c>
      <c r="U21" s="68" t="str">
        <f t="shared" si="0"/>
        <v>N/A</v>
      </c>
    </row>
    <row r="22" spans="1:22" ht="75" customHeight="1" thickTop="1" x14ac:dyDescent="0.5">
      <c r="A22" s="60"/>
      <c r="B22" s="61" t="s">
        <v>45</v>
      </c>
      <c r="C22" s="62" t="s">
        <v>406</v>
      </c>
      <c r="D22" s="62"/>
      <c r="E22" s="62"/>
      <c r="F22" s="62"/>
      <c r="G22" s="62"/>
      <c r="H22" s="62"/>
      <c r="I22" s="62" t="s">
        <v>407</v>
      </c>
      <c r="J22" s="62"/>
      <c r="K22" s="62"/>
      <c r="L22" s="62" t="s">
        <v>408</v>
      </c>
      <c r="M22" s="62"/>
      <c r="N22" s="62"/>
      <c r="O22" s="62"/>
      <c r="P22" s="63" t="s">
        <v>65</v>
      </c>
      <c r="Q22" s="63" t="s">
        <v>95</v>
      </c>
      <c r="R22" s="104">
        <v>290.52999999999997</v>
      </c>
      <c r="S22" s="104" t="s">
        <v>59</v>
      </c>
      <c r="T22" s="104">
        <v>0</v>
      </c>
      <c r="U22" s="64" t="str">
        <f t="shared" si="0"/>
        <v>N/A</v>
      </c>
    </row>
    <row r="23" spans="1:22" ht="75" customHeight="1" x14ac:dyDescent="0.5">
      <c r="A23" s="60"/>
      <c r="B23" s="65" t="s">
        <v>50</v>
      </c>
      <c r="C23" s="66" t="s">
        <v>409</v>
      </c>
      <c r="D23" s="66"/>
      <c r="E23" s="66"/>
      <c r="F23" s="66"/>
      <c r="G23" s="66"/>
      <c r="H23" s="66"/>
      <c r="I23" s="66" t="s">
        <v>410</v>
      </c>
      <c r="J23" s="66"/>
      <c r="K23" s="66"/>
      <c r="L23" s="66" t="s">
        <v>411</v>
      </c>
      <c r="M23" s="66"/>
      <c r="N23" s="66"/>
      <c r="O23" s="66"/>
      <c r="P23" s="67" t="s">
        <v>49</v>
      </c>
      <c r="Q23" s="67" t="s">
        <v>91</v>
      </c>
      <c r="R23" s="67">
        <v>67</v>
      </c>
      <c r="S23" s="67" t="s">
        <v>59</v>
      </c>
      <c r="T23" s="67">
        <v>0</v>
      </c>
      <c r="U23" s="68" t="str">
        <f t="shared" si="0"/>
        <v>N/A</v>
      </c>
    </row>
    <row r="24" spans="1:22" ht="75" customHeight="1" x14ac:dyDescent="0.5">
      <c r="A24" s="60"/>
      <c r="B24" s="65" t="s">
        <v>50</v>
      </c>
      <c r="C24" s="66" t="s">
        <v>412</v>
      </c>
      <c r="D24" s="66"/>
      <c r="E24" s="66"/>
      <c r="F24" s="66"/>
      <c r="G24" s="66"/>
      <c r="H24" s="66"/>
      <c r="I24" s="66" t="s">
        <v>413</v>
      </c>
      <c r="J24" s="66"/>
      <c r="K24" s="66"/>
      <c r="L24" s="66" t="s">
        <v>414</v>
      </c>
      <c r="M24" s="66"/>
      <c r="N24" s="66"/>
      <c r="O24" s="66"/>
      <c r="P24" s="67" t="s">
        <v>49</v>
      </c>
      <c r="Q24" s="67" t="s">
        <v>91</v>
      </c>
      <c r="R24" s="67">
        <v>98</v>
      </c>
      <c r="S24" s="67" t="s">
        <v>59</v>
      </c>
      <c r="T24" s="67">
        <v>0</v>
      </c>
      <c r="U24" s="68" t="str">
        <f t="shared" si="0"/>
        <v>N/A</v>
      </c>
    </row>
    <row r="25" spans="1:22" ht="75" customHeight="1" x14ac:dyDescent="0.5">
      <c r="A25" s="60"/>
      <c r="B25" s="65" t="s">
        <v>50</v>
      </c>
      <c r="C25" s="66" t="s">
        <v>415</v>
      </c>
      <c r="D25" s="66"/>
      <c r="E25" s="66"/>
      <c r="F25" s="66"/>
      <c r="G25" s="66"/>
      <c r="H25" s="66"/>
      <c r="I25" s="66" t="s">
        <v>416</v>
      </c>
      <c r="J25" s="66"/>
      <c r="K25" s="66"/>
      <c r="L25" s="66" t="s">
        <v>417</v>
      </c>
      <c r="M25" s="66"/>
      <c r="N25" s="66"/>
      <c r="O25" s="66"/>
      <c r="P25" s="67" t="s">
        <v>49</v>
      </c>
      <c r="Q25" s="67" t="s">
        <v>91</v>
      </c>
      <c r="R25" s="67">
        <v>92</v>
      </c>
      <c r="S25" s="67" t="s">
        <v>59</v>
      </c>
      <c r="T25" s="67">
        <v>0</v>
      </c>
      <c r="U25" s="68" t="str">
        <f t="shared" si="0"/>
        <v>N/A</v>
      </c>
    </row>
    <row r="26" spans="1:22" ht="75" customHeight="1" x14ac:dyDescent="0.5">
      <c r="A26" s="60"/>
      <c r="B26" s="65" t="s">
        <v>50</v>
      </c>
      <c r="C26" s="66" t="s">
        <v>418</v>
      </c>
      <c r="D26" s="66"/>
      <c r="E26" s="66"/>
      <c r="F26" s="66"/>
      <c r="G26" s="66"/>
      <c r="H26" s="66"/>
      <c r="I26" s="66" t="s">
        <v>419</v>
      </c>
      <c r="J26" s="66"/>
      <c r="K26" s="66"/>
      <c r="L26" s="66" t="s">
        <v>420</v>
      </c>
      <c r="M26" s="66"/>
      <c r="N26" s="66"/>
      <c r="O26" s="66"/>
      <c r="P26" s="67" t="s">
        <v>49</v>
      </c>
      <c r="Q26" s="67" t="s">
        <v>91</v>
      </c>
      <c r="R26" s="67">
        <v>67</v>
      </c>
      <c r="S26" s="67" t="s">
        <v>59</v>
      </c>
      <c r="T26" s="67">
        <v>0</v>
      </c>
      <c r="U26" s="68" t="str">
        <f t="shared" si="0"/>
        <v>N/A</v>
      </c>
    </row>
    <row r="27" spans="1:22" ht="75" customHeight="1" x14ac:dyDescent="0.5">
      <c r="A27" s="60"/>
      <c r="B27" s="65" t="s">
        <v>50</v>
      </c>
      <c r="C27" s="66" t="s">
        <v>421</v>
      </c>
      <c r="D27" s="66"/>
      <c r="E27" s="66"/>
      <c r="F27" s="66"/>
      <c r="G27" s="66"/>
      <c r="H27" s="66"/>
      <c r="I27" s="66" t="s">
        <v>422</v>
      </c>
      <c r="J27" s="66"/>
      <c r="K27" s="66"/>
      <c r="L27" s="66" t="s">
        <v>423</v>
      </c>
      <c r="M27" s="66"/>
      <c r="N27" s="66"/>
      <c r="O27" s="66"/>
      <c r="P27" s="67" t="s">
        <v>49</v>
      </c>
      <c r="Q27" s="67" t="s">
        <v>91</v>
      </c>
      <c r="R27" s="67">
        <v>90</v>
      </c>
      <c r="S27" s="67" t="s">
        <v>59</v>
      </c>
      <c r="T27" s="67">
        <v>0</v>
      </c>
      <c r="U27" s="68" t="str">
        <f t="shared" si="0"/>
        <v>N/A</v>
      </c>
    </row>
    <row r="28" spans="1:22" ht="75" customHeight="1" thickBot="1" x14ac:dyDescent="0.55000000000000004">
      <c r="A28" s="60"/>
      <c r="B28" s="65" t="s">
        <v>50</v>
      </c>
      <c r="C28" s="66" t="s">
        <v>424</v>
      </c>
      <c r="D28" s="66"/>
      <c r="E28" s="66"/>
      <c r="F28" s="66"/>
      <c r="G28" s="66"/>
      <c r="H28" s="66"/>
      <c r="I28" s="66" t="s">
        <v>425</v>
      </c>
      <c r="J28" s="66"/>
      <c r="K28" s="66"/>
      <c r="L28" s="66" t="s">
        <v>426</v>
      </c>
      <c r="M28" s="66"/>
      <c r="N28" s="66"/>
      <c r="O28" s="66"/>
      <c r="P28" s="67" t="s">
        <v>427</v>
      </c>
      <c r="Q28" s="67" t="s">
        <v>95</v>
      </c>
      <c r="R28" s="100">
        <v>4</v>
      </c>
      <c r="S28" s="100" t="s">
        <v>59</v>
      </c>
      <c r="T28" s="100">
        <v>6</v>
      </c>
      <c r="U28" s="68" t="str">
        <f t="shared" si="0"/>
        <v>N/A</v>
      </c>
    </row>
    <row r="29" spans="1:22" ht="22.5" customHeight="1" thickTop="1" thickBot="1" x14ac:dyDescent="0.55000000000000004">
      <c r="B29" s="13" t="s">
        <v>60</v>
      </c>
      <c r="C29" s="14"/>
      <c r="D29" s="14"/>
      <c r="E29" s="14"/>
      <c r="F29" s="14"/>
      <c r="G29" s="14"/>
      <c r="H29" s="15"/>
      <c r="I29" s="15"/>
      <c r="J29" s="15"/>
      <c r="K29" s="15"/>
      <c r="L29" s="15"/>
      <c r="M29" s="15"/>
      <c r="N29" s="15"/>
      <c r="O29" s="15"/>
      <c r="P29" s="15"/>
      <c r="Q29" s="15"/>
      <c r="R29" s="15"/>
      <c r="S29" s="15"/>
      <c r="T29" s="15"/>
      <c r="U29" s="16"/>
      <c r="V29" s="69"/>
    </row>
    <row r="30" spans="1:22" ht="26.25" customHeight="1" thickTop="1" x14ac:dyDescent="0.5">
      <c r="B30" s="70"/>
      <c r="C30" s="71"/>
      <c r="D30" s="71"/>
      <c r="E30" s="71"/>
      <c r="F30" s="71"/>
      <c r="G30" s="71"/>
      <c r="H30" s="72"/>
      <c r="I30" s="72"/>
      <c r="J30" s="72"/>
      <c r="K30" s="72"/>
      <c r="L30" s="72"/>
      <c r="M30" s="72"/>
      <c r="N30" s="72"/>
      <c r="O30" s="72"/>
      <c r="P30" s="73"/>
      <c r="Q30" s="74"/>
      <c r="R30" s="75" t="s">
        <v>61</v>
      </c>
      <c r="S30" s="44" t="s">
        <v>62</v>
      </c>
      <c r="T30" s="75" t="s">
        <v>63</v>
      </c>
      <c r="U30" s="44" t="s">
        <v>64</v>
      </c>
    </row>
    <row r="31" spans="1:22" ht="26.25" customHeight="1" thickBot="1" x14ac:dyDescent="0.55000000000000004">
      <c r="B31" s="76"/>
      <c r="C31" s="77"/>
      <c r="D31" s="77"/>
      <c r="E31" s="77"/>
      <c r="F31" s="77"/>
      <c r="G31" s="77"/>
      <c r="H31" s="78"/>
      <c r="I31" s="78"/>
      <c r="J31" s="78"/>
      <c r="K31" s="78"/>
      <c r="L31" s="78"/>
      <c r="M31" s="78"/>
      <c r="N31" s="78"/>
      <c r="O31" s="78"/>
      <c r="P31" s="79"/>
      <c r="Q31" s="80"/>
      <c r="R31" s="81" t="s">
        <v>65</v>
      </c>
      <c r="S31" s="80" t="s">
        <v>65</v>
      </c>
      <c r="T31" s="80" t="s">
        <v>65</v>
      </c>
      <c r="U31" s="80" t="s">
        <v>66</v>
      </c>
    </row>
    <row r="32" spans="1:22" ht="13.5" customHeight="1" thickBot="1" x14ac:dyDescent="0.55000000000000004">
      <c r="B32" s="82" t="s">
        <v>67</v>
      </c>
      <c r="C32" s="83"/>
      <c r="D32" s="83"/>
      <c r="E32" s="84"/>
      <c r="F32" s="84"/>
      <c r="G32" s="84"/>
      <c r="H32" s="85"/>
      <c r="I32" s="85"/>
      <c r="J32" s="85"/>
      <c r="K32" s="85"/>
      <c r="L32" s="85"/>
      <c r="M32" s="85"/>
      <c r="N32" s="85"/>
      <c r="O32" s="85"/>
      <c r="P32" s="86"/>
      <c r="Q32" s="86"/>
      <c r="R32" s="87">
        <f>310.580879</f>
        <v>310.58087899999998</v>
      </c>
      <c r="S32" s="87">
        <f>5.477659</f>
        <v>5.4776590000000001</v>
      </c>
      <c r="T32" s="87">
        <f>2.22768177</f>
        <v>2.2276817699999998</v>
      </c>
      <c r="U32" s="88">
        <f>+IF(ISERR(T32/S32*100),"N/A",T32/S32*100)</f>
        <v>40.668500357543245</v>
      </c>
    </row>
    <row r="33" spans="2:21" ht="13.5" customHeight="1" thickBot="1" x14ac:dyDescent="0.55000000000000004">
      <c r="B33" s="89" t="s">
        <v>68</v>
      </c>
      <c r="C33" s="90"/>
      <c r="D33" s="90"/>
      <c r="E33" s="91"/>
      <c r="F33" s="91"/>
      <c r="G33" s="91"/>
      <c r="H33" s="92"/>
      <c r="I33" s="92"/>
      <c r="J33" s="92"/>
      <c r="K33" s="92"/>
      <c r="L33" s="92"/>
      <c r="M33" s="92"/>
      <c r="N33" s="92"/>
      <c r="O33" s="92"/>
      <c r="P33" s="93"/>
      <c r="Q33" s="93"/>
      <c r="R33" s="87">
        <f>310.580879</f>
        <v>310.58087899999998</v>
      </c>
      <c r="S33" s="87">
        <f>5.23481671</f>
        <v>5.2348167099999996</v>
      </c>
      <c r="T33" s="87">
        <f>2.22768177</f>
        <v>2.2276817699999998</v>
      </c>
      <c r="U33" s="88">
        <f>+IF(ISERR(T33/S33*100),"N/A",T33/S33*100)</f>
        <v>42.555105429851814</v>
      </c>
    </row>
    <row r="34" spans="2:21" ht="14.85" customHeight="1" thickTop="1" thickBot="1" x14ac:dyDescent="0.55000000000000004">
      <c r="B34" s="13" t="s">
        <v>69</v>
      </c>
      <c r="C34" s="14"/>
      <c r="D34" s="14"/>
      <c r="E34" s="14"/>
      <c r="F34" s="14"/>
      <c r="G34" s="14"/>
      <c r="H34" s="15"/>
      <c r="I34" s="15"/>
      <c r="J34" s="15"/>
      <c r="K34" s="15"/>
      <c r="L34" s="15"/>
      <c r="M34" s="15"/>
      <c r="N34" s="15"/>
      <c r="O34" s="15"/>
      <c r="P34" s="15"/>
      <c r="Q34" s="15"/>
      <c r="R34" s="15"/>
      <c r="S34" s="15"/>
      <c r="T34" s="15"/>
      <c r="U34" s="16"/>
    </row>
    <row r="35" spans="2:21" ht="44.25" customHeight="1" thickTop="1" x14ac:dyDescent="0.5">
      <c r="B35" s="94" t="s">
        <v>70</v>
      </c>
      <c r="C35" s="96"/>
      <c r="D35" s="96"/>
      <c r="E35" s="96"/>
      <c r="F35" s="96"/>
      <c r="G35" s="96"/>
      <c r="H35" s="96"/>
      <c r="I35" s="96"/>
      <c r="J35" s="96"/>
      <c r="K35" s="96"/>
      <c r="L35" s="96"/>
      <c r="M35" s="96"/>
      <c r="N35" s="96"/>
      <c r="O35" s="96"/>
      <c r="P35" s="96"/>
      <c r="Q35" s="96"/>
      <c r="R35" s="96"/>
      <c r="S35" s="96"/>
      <c r="T35" s="96"/>
      <c r="U35" s="95"/>
    </row>
    <row r="36" spans="2:21" ht="127.5" customHeight="1" thickBot="1" x14ac:dyDescent="0.55000000000000004">
      <c r="B36" s="97" t="s">
        <v>428</v>
      </c>
      <c r="C36" s="99"/>
      <c r="D36" s="99"/>
      <c r="E36" s="99"/>
      <c r="F36" s="99"/>
      <c r="G36" s="99"/>
      <c r="H36" s="99"/>
      <c r="I36" s="99"/>
      <c r="J36" s="99"/>
      <c r="K36" s="99"/>
      <c r="L36" s="99"/>
      <c r="M36" s="99"/>
      <c r="N36" s="99"/>
      <c r="O36" s="99"/>
      <c r="P36" s="99"/>
      <c r="Q36" s="99"/>
      <c r="R36" s="99"/>
      <c r="S36" s="99"/>
      <c r="T36" s="99"/>
      <c r="U36" s="98"/>
    </row>
  </sheetData>
  <mergeCells count="79">
    <mergeCell ref="B36:U36"/>
    <mergeCell ref="C28:H28"/>
    <mergeCell ref="I28:K28"/>
    <mergeCell ref="L28:O28"/>
    <mergeCell ref="B32:D32"/>
    <mergeCell ref="B33:D33"/>
    <mergeCell ref="B35:U35"/>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zoomScale="80" zoomScaleSheetLayoutView="80" workbookViewId="0">
      <selection activeCell="B32" sqref="B32:U32"/>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429</v>
      </c>
      <c r="D4" s="19" t="s">
        <v>430</v>
      </c>
      <c r="E4" s="19"/>
      <c r="F4" s="19"/>
      <c r="G4" s="19"/>
      <c r="H4" s="19"/>
      <c r="I4" s="20"/>
      <c r="J4" s="21" t="s">
        <v>10</v>
      </c>
      <c r="K4" s="22" t="s">
        <v>11</v>
      </c>
      <c r="L4" s="23" t="s">
        <v>12</v>
      </c>
      <c r="M4" s="23"/>
      <c r="N4" s="23"/>
      <c r="O4" s="23"/>
      <c r="P4" s="21" t="s">
        <v>13</v>
      </c>
      <c r="Q4" s="23" t="s">
        <v>431</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274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432</v>
      </c>
      <c r="D11" s="62"/>
      <c r="E11" s="62"/>
      <c r="F11" s="62"/>
      <c r="G11" s="62"/>
      <c r="H11" s="62"/>
      <c r="I11" s="62" t="s">
        <v>433</v>
      </c>
      <c r="J11" s="62"/>
      <c r="K11" s="62"/>
      <c r="L11" s="62" t="s">
        <v>434</v>
      </c>
      <c r="M11" s="62"/>
      <c r="N11" s="62"/>
      <c r="O11" s="62"/>
      <c r="P11" s="63" t="s">
        <v>49</v>
      </c>
      <c r="Q11" s="63" t="s">
        <v>278</v>
      </c>
      <c r="R11" s="63">
        <v>9.09</v>
      </c>
      <c r="S11" s="63" t="s">
        <v>59</v>
      </c>
      <c r="T11" s="63" t="s">
        <v>59</v>
      </c>
      <c r="U11" s="64" t="str">
        <f t="shared" ref="U11:U20" si="0">IF(ISERR(T11/S11*100),"N/A",T11/S11*100)</f>
        <v>N/A</v>
      </c>
    </row>
    <row r="12" spans="1:34" ht="75" customHeight="1" thickTop="1" x14ac:dyDescent="0.5">
      <c r="A12" s="60"/>
      <c r="B12" s="61" t="s">
        <v>81</v>
      </c>
      <c r="C12" s="62" t="s">
        <v>435</v>
      </c>
      <c r="D12" s="62"/>
      <c r="E12" s="62"/>
      <c r="F12" s="62"/>
      <c r="G12" s="62"/>
      <c r="H12" s="62"/>
      <c r="I12" s="62" t="s">
        <v>436</v>
      </c>
      <c r="J12" s="62"/>
      <c r="K12" s="62"/>
      <c r="L12" s="62" t="s">
        <v>437</v>
      </c>
      <c r="M12" s="62"/>
      <c r="N12" s="62"/>
      <c r="O12" s="62"/>
      <c r="P12" s="63" t="s">
        <v>104</v>
      </c>
      <c r="Q12" s="63" t="s">
        <v>85</v>
      </c>
      <c r="R12" s="104">
        <v>360398</v>
      </c>
      <c r="S12" s="104">
        <v>33194</v>
      </c>
      <c r="T12" s="104">
        <v>0</v>
      </c>
      <c r="U12" s="64">
        <f t="shared" si="0"/>
        <v>0</v>
      </c>
    </row>
    <row r="13" spans="1:34" ht="75" customHeight="1" thickBot="1" x14ac:dyDescent="0.55000000000000004">
      <c r="A13" s="60"/>
      <c r="B13" s="65" t="s">
        <v>50</v>
      </c>
      <c r="C13" s="66" t="s">
        <v>50</v>
      </c>
      <c r="D13" s="66"/>
      <c r="E13" s="66"/>
      <c r="F13" s="66"/>
      <c r="G13" s="66"/>
      <c r="H13" s="66"/>
      <c r="I13" s="66" t="s">
        <v>438</v>
      </c>
      <c r="J13" s="66"/>
      <c r="K13" s="66"/>
      <c r="L13" s="66" t="s">
        <v>439</v>
      </c>
      <c r="M13" s="66"/>
      <c r="N13" s="66"/>
      <c r="O13" s="66"/>
      <c r="P13" s="67" t="s">
        <v>49</v>
      </c>
      <c r="Q13" s="67" t="s">
        <v>164</v>
      </c>
      <c r="R13" s="67">
        <v>8.6199999999999992</v>
      </c>
      <c r="S13" s="67" t="s">
        <v>59</v>
      </c>
      <c r="T13" s="67" t="s">
        <v>59</v>
      </c>
      <c r="U13" s="68" t="str">
        <f t="shared" si="0"/>
        <v>N/A</v>
      </c>
    </row>
    <row r="14" spans="1:34" ht="75" customHeight="1" thickTop="1" x14ac:dyDescent="0.5">
      <c r="A14" s="60"/>
      <c r="B14" s="61" t="s">
        <v>39</v>
      </c>
      <c r="C14" s="62" t="s">
        <v>440</v>
      </c>
      <c r="D14" s="62"/>
      <c r="E14" s="62"/>
      <c r="F14" s="62"/>
      <c r="G14" s="62"/>
      <c r="H14" s="62"/>
      <c r="I14" s="62" t="s">
        <v>441</v>
      </c>
      <c r="J14" s="62"/>
      <c r="K14" s="62"/>
      <c r="L14" s="62" t="s">
        <v>442</v>
      </c>
      <c r="M14" s="62"/>
      <c r="N14" s="62"/>
      <c r="O14" s="62"/>
      <c r="P14" s="63" t="s">
        <v>443</v>
      </c>
      <c r="Q14" s="63" t="s">
        <v>44</v>
      </c>
      <c r="R14" s="104">
        <v>15592913</v>
      </c>
      <c r="S14" s="104">
        <v>2397127</v>
      </c>
      <c r="T14" s="104">
        <v>0</v>
      </c>
      <c r="U14" s="64">
        <f t="shared" si="0"/>
        <v>0</v>
      </c>
    </row>
    <row r="15" spans="1:34" ht="75" customHeight="1" x14ac:dyDescent="0.5">
      <c r="A15" s="60"/>
      <c r="B15" s="65" t="s">
        <v>50</v>
      </c>
      <c r="C15" s="66" t="s">
        <v>50</v>
      </c>
      <c r="D15" s="66"/>
      <c r="E15" s="66"/>
      <c r="F15" s="66"/>
      <c r="G15" s="66"/>
      <c r="H15" s="66"/>
      <c r="I15" s="66" t="s">
        <v>444</v>
      </c>
      <c r="J15" s="66"/>
      <c r="K15" s="66"/>
      <c r="L15" s="66" t="s">
        <v>445</v>
      </c>
      <c r="M15" s="66"/>
      <c r="N15" s="66"/>
      <c r="O15" s="66"/>
      <c r="P15" s="67" t="s">
        <v>446</v>
      </c>
      <c r="Q15" s="67" t="s">
        <v>447</v>
      </c>
      <c r="R15" s="100">
        <v>10</v>
      </c>
      <c r="S15" s="100" t="s">
        <v>59</v>
      </c>
      <c r="T15" s="100" t="s">
        <v>59</v>
      </c>
      <c r="U15" s="68" t="str">
        <f t="shared" si="0"/>
        <v>N/A</v>
      </c>
    </row>
    <row r="16" spans="1:34" ht="75" customHeight="1" thickBot="1" x14ac:dyDescent="0.55000000000000004">
      <c r="A16" s="60"/>
      <c r="B16" s="65" t="s">
        <v>50</v>
      </c>
      <c r="C16" s="66" t="s">
        <v>448</v>
      </c>
      <c r="D16" s="66"/>
      <c r="E16" s="66"/>
      <c r="F16" s="66"/>
      <c r="G16" s="66"/>
      <c r="H16" s="66"/>
      <c r="I16" s="66" t="s">
        <v>449</v>
      </c>
      <c r="J16" s="66"/>
      <c r="K16" s="66"/>
      <c r="L16" s="66" t="s">
        <v>450</v>
      </c>
      <c r="M16" s="66"/>
      <c r="N16" s="66"/>
      <c r="O16" s="66"/>
      <c r="P16" s="67" t="s">
        <v>249</v>
      </c>
      <c r="Q16" s="67" t="s">
        <v>44</v>
      </c>
      <c r="R16" s="100">
        <v>4151</v>
      </c>
      <c r="S16" s="100">
        <v>733</v>
      </c>
      <c r="T16" s="100">
        <v>0</v>
      </c>
      <c r="U16" s="68">
        <f t="shared" si="0"/>
        <v>0</v>
      </c>
    </row>
    <row r="17" spans="1:22" ht="75" customHeight="1" thickTop="1" x14ac:dyDescent="0.5">
      <c r="A17" s="60"/>
      <c r="B17" s="61" t="s">
        <v>45</v>
      </c>
      <c r="C17" s="62" t="s">
        <v>451</v>
      </c>
      <c r="D17" s="62"/>
      <c r="E17" s="62"/>
      <c r="F17" s="62"/>
      <c r="G17" s="62"/>
      <c r="H17" s="62"/>
      <c r="I17" s="62" t="s">
        <v>452</v>
      </c>
      <c r="J17" s="62"/>
      <c r="K17" s="62"/>
      <c r="L17" s="62" t="s">
        <v>453</v>
      </c>
      <c r="M17" s="62"/>
      <c r="N17" s="62"/>
      <c r="O17" s="62"/>
      <c r="P17" s="63" t="s">
        <v>443</v>
      </c>
      <c r="Q17" s="63" t="s">
        <v>44</v>
      </c>
      <c r="R17" s="63">
        <v>64.95</v>
      </c>
      <c r="S17" s="63">
        <v>72.22</v>
      </c>
      <c r="T17" s="63">
        <v>0</v>
      </c>
      <c r="U17" s="64">
        <f t="shared" si="0"/>
        <v>0</v>
      </c>
    </row>
    <row r="18" spans="1:22" ht="75" customHeight="1" x14ac:dyDescent="0.5">
      <c r="A18" s="60"/>
      <c r="B18" s="65" t="s">
        <v>50</v>
      </c>
      <c r="C18" s="66" t="s">
        <v>50</v>
      </c>
      <c r="D18" s="66"/>
      <c r="E18" s="66"/>
      <c r="F18" s="66"/>
      <c r="G18" s="66"/>
      <c r="H18" s="66"/>
      <c r="I18" s="66" t="s">
        <v>454</v>
      </c>
      <c r="J18" s="66"/>
      <c r="K18" s="66"/>
      <c r="L18" s="66" t="s">
        <v>455</v>
      </c>
      <c r="M18" s="66"/>
      <c r="N18" s="66"/>
      <c r="O18" s="66"/>
      <c r="P18" s="67" t="s">
        <v>49</v>
      </c>
      <c r="Q18" s="67" t="s">
        <v>44</v>
      </c>
      <c r="R18" s="67">
        <v>38.04</v>
      </c>
      <c r="S18" s="67">
        <v>15.45</v>
      </c>
      <c r="T18" s="67">
        <v>0</v>
      </c>
      <c r="U18" s="68">
        <f t="shared" si="0"/>
        <v>0</v>
      </c>
    </row>
    <row r="19" spans="1:22" ht="75" customHeight="1" x14ac:dyDescent="0.5">
      <c r="A19" s="60"/>
      <c r="B19" s="65" t="s">
        <v>50</v>
      </c>
      <c r="C19" s="66" t="s">
        <v>50</v>
      </c>
      <c r="D19" s="66"/>
      <c r="E19" s="66"/>
      <c r="F19" s="66"/>
      <c r="G19" s="66"/>
      <c r="H19" s="66"/>
      <c r="I19" s="66" t="s">
        <v>456</v>
      </c>
      <c r="J19" s="66"/>
      <c r="K19" s="66"/>
      <c r="L19" s="66" t="s">
        <v>457</v>
      </c>
      <c r="M19" s="66"/>
      <c r="N19" s="66"/>
      <c r="O19" s="66"/>
      <c r="P19" s="67" t="s">
        <v>49</v>
      </c>
      <c r="Q19" s="67" t="s">
        <v>133</v>
      </c>
      <c r="R19" s="67">
        <v>50</v>
      </c>
      <c r="S19" s="67" t="s">
        <v>59</v>
      </c>
      <c r="T19" s="67" t="s">
        <v>59</v>
      </c>
      <c r="U19" s="68" t="str">
        <f t="shared" si="0"/>
        <v>N/A</v>
      </c>
    </row>
    <row r="20" spans="1:22" ht="75" customHeight="1" thickBot="1" x14ac:dyDescent="0.55000000000000004">
      <c r="A20" s="60"/>
      <c r="B20" s="65" t="s">
        <v>50</v>
      </c>
      <c r="C20" s="66" t="s">
        <v>458</v>
      </c>
      <c r="D20" s="66"/>
      <c r="E20" s="66"/>
      <c r="F20" s="66"/>
      <c r="G20" s="66"/>
      <c r="H20" s="66"/>
      <c r="I20" s="66" t="s">
        <v>459</v>
      </c>
      <c r="J20" s="66"/>
      <c r="K20" s="66"/>
      <c r="L20" s="66" t="s">
        <v>460</v>
      </c>
      <c r="M20" s="66"/>
      <c r="N20" s="66"/>
      <c r="O20" s="66"/>
      <c r="P20" s="67" t="s">
        <v>461</v>
      </c>
      <c r="Q20" s="67" t="s">
        <v>44</v>
      </c>
      <c r="R20" s="100">
        <v>1612</v>
      </c>
      <c r="S20" s="100">
        <v>1292</v>
      </c>
      <c r="T20" s="100">
        <v>678</v>
      </c>
      <c r="U20" s="68">
        <f t="shared" si="0"/>
        <v>52.476780185758507</v>
      </c>
    </row>
    <row r="21" spans="1:22" ht="22.5" customHeight="1" thickTop="1" thickBot="1" x14ac:dyDescent="0.55000000000000004">
      <c r="B21" s="13" t="s">
        <v>60</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5">
      <c r="B22" s="70"/>
      <c r="C22" s="71"/>
      <c r="D22" s="71"/>
      <c r="E22" s="71"/>
      <c r="F22" s="71"/>
      <c r="G22" s="71"/>
      <c r="H22" s="72"/>
      <c r="I22" s="72"/>
      <c r="J22" s="72"/>
      <c r="K22" s="72"/>
      <c r="L22" s="72"/>
      <c r="M22" s="72"/>
      <c r="N22" s="72"/>
      <c r="O22" s="72"/>
      <c r="P22" s="73"/>
      <c r="Q22" s="74"/>
      <c r="R22" s="75" t="s">
        <v>61</v>
      </c>
      <c r="S22" s="44" t="s">
        <v>62</v>
      </c>
      <c r="T22" s="75" t="s">
        <v>63</v>
      </c>
      <c r="U22" s="44" t="s">
        <v>64</v>
      </c>
    </row>
    <row r="23" spans="1:22" ht="26.25" customHeight="1" thickBot="1" x14ac:dyDescent="0.55000000000000004">
      <c r="B23" s="76"/>
      <c r="C23" s="77"/>
      <c r="D23" s="77"/>
      <c r="E23" s="77"/>
      <c r="F23" s="77"/>
      <c r="G23" s="77"/>
      <c r="H23" s="78"/>
      <c r="I23" s="78"/>
      <c r="J23" s="78"/>
      <c r="K23" s="78"/>
      <c r="L23" s="78"/>
      <c r="M23" s="78"/>
      <c r="N23" s="78"/>
      <c r="O23" s="78"/>
      <c r="P23" s="79"/>
      <c r="Q23" s="80"/>
      <c r="R23" s="81" t="s">
        <v>65</v>
      </c>
      <c r="S23" s="80" t="s">
        <v>65</v>
      </c>
      <c r="T23" s="80" t="s">
        <v>65</v>
      </c>
      <c r="U23" s="80" t="s">
        <v>66</v>
      </c>
    </row>
    <row r="24" spans="1:22" ht="13.5" customHeight="1" thickBot="1" x14ac:dyDescent="0.55000000000000004">
      <c r="B24" s="82" t="s">
        <v>67</v>
      </c>
      <c r="C24" s="83"/>
      <c r="D24" s="83"/>
      <c r="E24" s="84"/>
      <c r="F24" s="84"/>
      <c r="G24" s="84"/>
      <c r="H24" s="85"/>
      <c r="I24" s="85"/>
      <c r="J24" s="85"/>
      <c r="K24" s="85"/>
      <c r="L24" s="85"/>
      <c r="M24" s="85"/>
      <c r="N24" s="85"/>
      <c r="O24" s="85"/>
      <c r="P24" s="86"/>
      <c r="Q24" s="86"/>
      <c r="R24" s="87">
        <f>1291.837716</f>
        <v>1291.837716</v>
      </c>
      <c r="S24" s="87">
        <f>202.683778</f>
        <v>202.68377799999999</v>
      </c>
      <c r="T24" s="87">
        <f>5.62665004</f>
        <v>5.6266500400000004</v>
      </c>
      <c r="U24" s="88">
        <f>+IF(ISERR(T24/S24*100),"N/A",T24/S24*100)</f>
        <v>2.7760731991092058</v>
      </c>
    </row>
    <row r="25" spans="1:22" ht="13.5" customHeight="1" thickBot="1" x14ac:dyDescent="0.55000000000000004">
      <c r="B25" s="89" t="s">
        <v>68</v>
      </c>
      <c r="C25" s="90"/>
      <c r="D25" s="90"/>
      <c r="E25" s="91"/>
      <c r="F25" s="91"/>
      <c r="G25" s="91"/>
      <c r="H25" s="92"/>
      <c r="I25" s="92"/>
      <c r="J25" s="92"/>
      <c r="K25" s="92"/>
      <c r="L25" s="92"/>
      <c r="M25" s="92"/>
      <c r="N25" s="92"/>
      <c r="O25" s="92"/>
      <c r="P25" s="93"/>
      <c r="Q25" s="93"/>
      <c r="R25" s="87">
        <f>1291.837716</f>
        <v>1291.837716</v>
      </c>
      <c r="S25" s="87">
        <f>111.53297432</f>
        <v>111.53297431999999</v>
      </c>
      <c r="T25" s="87">
        <f>5.62665004</f>
        <v>5.6266500400000004</v>
      </c>
      <c r="U25" s="88">
        <f>+IF(ISERR(T25/S25*100),"N/A",T25/S25*100)</f>
        <v>5.0448309787350789</v>
      </c>
    </row>
    <row r="26" spans="1:22" ht="14.85" customHeight="1" thickTop="1" thickBot="1" x14ac:dyDescent="0.55000000000000004">
      <c r="B26" s="13" t="s">
        <v>69</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5">
      <c r="B27" s="94" t="s">
        <v>70</v>
      </c>
      <c r="C27" s="96"/>
      <c r="D27" s="96"/>
      <c r="E27" s="96"/>
      <c r="F27" s="96"/>
      <c r="G27" s="96"/>
      <c r="H27" s="96"/>
      <c r="I27" s="96"/>
      <c r="J27" s="96"/>
      <c r="K27" s="96"/>
      <c r="L27" s="96"/>
      <c r="M27" s="96"/>
      <c r="N27" s="96"/>
      <c r="O27" s="96"/>
      <c r="P27" s="96"/>
      <c r="Q27" s="96"/>
      <c r="R27" s="96"/>
      <c r="S27" s="96"/>
      <c r="T27" s="96"/>
      <c r="U27" s="95"/>
    </row>
    <row r="28" spans="1:22" ht="105" customHeight="1" x14ac:dyDescent="0.5">
      <c r="B28" s="101" t="s">
        <v>462</v>
      </c>
      <c r="C28" s="103"/>
      <c r="D28" s="103"/>
      <c r="E28" s="103"/>
      <c r="F28" s="103"/>
      <c r="G28" s="103"/>
      <c r="H28" s="103"/>
      <c r="I28" s="103"/>
      <c r="J28" s="103"/>
      <c r="K28" s="103"/>
      <c r="L28" s="103"/>
      <c r="M28" s="103"/>
      <c r="N28" s="103"/>
      <c r="O28" s="103"/>
      <c r="P28" s="103"/>
      <c r="Q28" s="103"/>
      <c r="R28" s="103"/>
      <c r="S28" s="103"/>
      <c r="T28" s="103"/>
      <c r="U28" s="102"/>
    </row>
    <row r="29" spans="1:22" ht="105" customHeight="1" x14ac:dyDescent="0.5">
      <c r="B29" s="101" t="s">
        <v>463</v>
      </c>
      <c r="C29" s="103"/>
      <c r="D29" s="103"/>
      <c r="E29" s="103"/>
      <c r="F29" s="103"/>
      <c r="G29" s="103"/>
      <c r="H29" s="103"/>
      <c r="I29" s="103"/>
      <c r="J29" s="103"/>
      <c r="K29" s="103"/>
      <c r="L29" s="103"/>
      <c r="M29" s="103"/>
      <c r="N29" s="103"/>
      <c r="O29" s="103"/>
      <c r="P29" s="103"/>
      <c r="Q29" s="103"/>
      <c r="R29" s="103"/>
      <c r="S29" s="103"/>
      <c r="T29" s="103"/>
      <c r="U29" s="102"/>
    </row>
    <row r="30" spans="1:22" ht="105" customHeight="1" x14ac:dyDescent="0.5">
      <c r="B30" s="101" t="s">
        <v>464</v>
      </c>
      <c r="C30" s="103"/>
      <c r="D30" s="103"/>
      <c r="E30" s="103"/>
      <c r="F30" s="103"/>
      <c r="G30" s="103"/>
      <c r="H30" s="103"/>
      <c r="I30" s="103"/>
      <c r="J30" s="103"/>
      <c r="K30" s="103"/>
      <c r="L30" s="103"/>
      <c r="M30" s="103"/>
      <c r="N30" s="103"/>
      <c r="O30" s="103"/>
      <c r="P30" s="103"/>
      <c r="Q30" s="103"/>
      <c r="R30" s="103"/>
      <c r="S30" s="103"/>
      <c r="T30" s="103"/>
      <c r="U30" s="102"/>
    </row>
    <row r="31" spans="1:22" ht="105" customHeight="1" x14ac:dyDescent="0.5">
      <c r="B31" s="101" t="s">
        <v>465</v>
      </c>
      <c r="C31" s="103"/>
      <c r="D31" s="103"/>
      <c r="E31" s="103"/>
      <c r="F31" s="103"/>
      <c r="G31" s="103"/>
      <c r="H31" s="103"/>
      <c r="I31" s="103"/>
      <c r="J31" s="103"/>
      <c r="K31" s="103"/>
      <c r="L31" s="103"/>
      <c r="M31" s="103"/>
      <c r="N31" s="103"/>
      <c r="O31" s="103"/>
      <c r="P31" s="103"/>
      <c r="Q31" s="103"/>
      <c r="R31" s="103"/>
      <c r="S31" s="103"/>
      <c r="T31" s="103"/>
      <c r="U31" s="102"/>
    </row>
    <row r="32" spans="1:22" ht="105" customHeight="1" x14ac:dyDescent="0.5">
      <c r="B32" s="101" t="s">
        <v>466</v>
      </c>
      <c r="C32" s="103"/>
      <c r="D32" s="103"/>
      <c r="E32" s="103"/>
      <c r="F32" s="103"/>
      <c r="G32" s="103"/>
      <c r="H32" s="103"/>
      <c r="I32" s="103"/>
      <c r="J32" s="103"/>
      <c r="K32" s="103"/>
      <c r="L32" s="103"/>
      <c r="M32" s="103"/>
      <c r="N32" s="103"/>
      <c r="O32" s="103"/>
      <c r="P32" s="103"/>
      <c r="Q32" s="103"/>
      <c r="R32" s="103"/>
      <c r="S32" s="103"/>
      <c r="T32" s="103"/>
      <c r="U32" s="102"/>
    </row>
    <row r="33" spans="2:21" ht="105" customHeight="1" thickBot="1" x14ac:dyDescent="0.55000000000000004">
      <c r="B33" s="97" t="s">
        <v>467</v>
      </c>
      <c r="C33" s="99"/>
      <c r="D33" s="99"/>
      <c r="E33" s="99"/>
      <c r="F33" s="99"/>
      <c r="G33" s="99"/>
      <c r="H33" s="99"/>
      <c r="I33" s="99"/>
      <c r="J33" s="99"/>
      <c r="K33" s="99"/>
      <c r="L33" s="99"/>
      <c r="M33" s="99"/>
      <c r="N33" s="99"/>
      <c r="O33" s="99"/>
      <c r="P33" s="99"/>
      <c r="Q33" s="99"/>
      <c r="R33" s="99"/>
      <c r="S33" s="99"/>
      <c r="T33" s="99"/>
      <c r="U33" s="98"/>
    </row>
  </sheetData>
  <mergeCells count="60">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1"/>
  <sheetViews>
    <sheetView topLeftCell="A43" zoomScale="80" zoomScaleSheetLayoutView="80" workbookViewId="0">
      <selection activeCell="S13" sqref="S13"/>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468</v>
      </c>
      <c r="D4" s="19" t="s">
        <v>469</v>
      </c>
      <c r="E4" s="19"/>
      <c r="F4" s="19"/>
      <c r="G4" s="19"/>
      <c r="H4" s="19"/>
      <c r="I4" s="20"/>
      <c r="J4" s="21" t="s">
        <v>10</v>
      </c>
      <c r="K4" s="22" t="s">
        <v>11</v>
      </c>
      <c r="L4" s="23" t="s">
        <v>12</v>
      </c>
      <c r="M4" s="23"/>
      <c r="N4" s="23"/>
      <c r="O4" s="23"/>
      <c r="P4" s="21" t="s">
        <v>13</v>
      </c>
      <c r="Q4" s="23" t="s">
        <v>470</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471</v>
      </c>
      <c r="D11" s="62"/>
      <c r="E11" s="62"/>
      <c r="F11" s="62"/>
      <c r="G11" s="62"/>
      <c r="H11" s="62"/>
      <c r="I11" s="62" t="s">
        <v>472</v>
      </c>
      <c r="J11" s="62"/>
      <c r="K11" s="62"/>
      <c r="L11" s="62" t="s">
        <v>473</v>
      </c>
      <c r="M11" s="62"/>
      <c r="N11" s="62"/>
      <c r="O11" s="62"/>
      <c r="P11" s="63" t="s">
        <v>474</v>
      </c>
      <c r="Q11" s="63" t="s">
        <v>80</v>
      </c>
      <c r="R11" s="63">
        <v>2</v>
      </c>
      <c r="S11" s="63" t="s">
        <v>59</v>
      </c>
      <c r="T11" s="63" t="s">
        <v>59</v>
      </c>
      <c r="U11" s="64" t="str">
        <f t="shared" ref="U11:U44" si="0">IF(ISERR(T11/S11*100),"N/A",T11/S11*100)</f>
        <v>N/A</v>
      </c>
    </row>
    <row r="12" spans="1:34" ht="75" customHeight="1" thickTop="1" x14ac:dyDescent="0.5">
      <c r="A12" s="60"/>
      <c r="B12" s="61" t="s">
        <v>81</v>
      </c>
      <c r="C12" s="62" t="s">
        <v>475</v>
      </c>
      <c r="D12" s="62"/>
      <c r="E12" s="62"/>
      <c r="F12" s="62"/>
      <c r="G12" s="62"/>
      <c r="H12" s="62"/>
      <c r="I12" s="62" t="s">
        <v>476</v>
      </c>
      <c r="J12" s="62"/>
      <c r="K12" s="62"/>
      <c r="L12" s="62" t="s">
        <v>477</v>
      </c>
      <c r="M12" s="62"/>
      <c r="N12" s="62"/>
      <c r="O12" s="62"/>
      <c r="P12" s="63" t="s">
        <v>49</v>
      </c>
      <c r="Q12" s="63" t="s">
        <v>164</v>
      </c>
      <c r="R12" s="63">
        <v>55</v>
      </c>
      <c r="S12" s="63">
        <v>55</v>
      </c>
      <c r="T12" s="63" t="s">
        <v>59</v>
      </c>
      <c r="U12" s="64" t="str">
        <f t="shared" si="0"/>
        <v>N/A</v>
      </c>
    </row>
    <row r="13" spans="1:34" ht="75" customHeight="1" x14ac:dyDescent="0.5">
      <c r="A13" s="60"/>
      <c r="B13" s="65" t="s">
        <v>50</v>
      </c>
      <c r="C13" s="66" t="s">
        <v>50</v>
      </c>
      <c r="D13" s="66"/>
      <c r="E13" s="66"/>
      <c r="F13" s="66"/>
      <c r="G13" s="66"/>
      <c r="H13" s="66"/>
      <c r="I13" s="66" t="s">
        <v>478</v>
      </c>
      <c r="J13" s="66"/>
      <c r="K13" s="66"/>
      <c r="L13" s="66" t="s">
        <v>479</v>
      </c>
      <c r="M13" s="66"/>
      <c r="N13" s="66"/>
      <c r="O13" s="66"/>
      <c r="P13" s="67" t="s">
        <v>49</v>
      </c>
      <c r="Q13" s="67" t="s">
        <v>480</v>
      </c>
      <c r="R13" s="67">
        <v>17</v>
      </c>
      <c r="S13" s="67" t="s">
        <v>59</v>
      </c>
      <c r="T13" s="67" t="s">
        <v>59</v>
      </c>
      <c r="U13" s="68" t="str">
        <f t="shared" si="0"/>
        <v>N/A</v>
      </c>
    </row>
    <row r="14" spans="1:34" ht="75" customHeight="1" x14ac:dyDescent="0.5">
      <c r="A14" s="60"/>
      <c r="B14" s="65" t="s">
        <v>50</v>
      </c>
      <c r="C14" s="66" t="s">
        <v>50</v>
      </c>
      <c r="D14" s="66"/>
      <c r="E14" s="66"/>
      <c r="F14" s="66"/>
      <c r="G14" s="66"/>
      <c r="H14" s="66"/>
      <c r="I14" s="66" t="s">
        <v>481</v>
      </c>
      <c r="J14" s="66"/>
      <c r="K14" s="66"/>
      <c r="L14" s="66" t="s">
        <v>482</v>
      </c>
      <c r="M14" s="66"/>
      <c r="N14" s="66"/>
      <c r="O14" s="66"/>
      <c r="P14" s="67" t="s">
        <v>49</v>
      </c>
      <c r="Q14" s="67" t="s">
        <v>164</v>
      </c>
      <c r="R14" s="67">
        <v>80</v>
      </c>
      <c r="S14" s="67" t="s">
        <v>59</v>
      </c>
      <c r="T14" s="67" t="s">
        <v>59</v>
      </c>
      <c r="U14" s="68" t="str">
        <f t="shared" si="0"/>
        <v>N/A</v>
      </c>
    </row>
    <row r="15" spans="1:34" ht="75" customHeight="1" x14ac:dyDescent="0.5">
      <c r="A15" s="60"/>
      <c r="B15" s="65" t="s">
        <v>50</v>
      </c>
      <c r="C15" s="66" t="s">
        <v>50</v>
      </c>
      <c r="D15" s="66"/>
      <c r="E15" s="66"/>
      <c r="F15" s="66"/>
      <c r="G15" s="66"/>
      <c r="H15" s="66"/>
      <c r="I15" s="66" t="s">
        <v>483</v>
      </c>
      <c r="J15" s="66"/>
      <c r="K15" s="66"/>
      <c r="L15" s="66" t="s">
        <v>484</v>
      </c>
      <c r="M15" s="66"/>
      <c r="N15" s="66"/>
      <c r="O15" s="66"/>
      <c r="P15" s="67" t="s">
        <v>49</v>
      </c>
      <c r="Q15" s="67" t="s">
        <v>164</v>
      </c>
      <c r="R15" s="67">
        <v>62</v>
      </c>
      <c r="S15" s="67" t="s">
        <v>59</v>
      </c>
      <c r="T15" s="67" t="s">
        <v>59</v>
      </c>
      <c r="U15" s="68" t="str">
        <f t="shared" si="0"/>
        <v>N/A</v>
      </c>
    </row>
    <row r="16" spans="1:34" ht="75" customHeight="1" x14ac:dyDescent="0.5">
      <c r="A16" s="60"/>
      <c r="B16" s="65" t="s">
        <v>50</v>
      </c>
      <c r="C16" s="66" t="s">
        <v>50</v>
      </c>
      <c r="D16" s="66"/>
      <c r="E16" s="66"/>
      <c r="F16" s="66"/>
      <c r="G16" s="66"/>
      <c r="H16" s="66"/>
      <c r="I16" s="66" t="s">
        <v>485</v>
      </c>
      <c r="J16" s="66"/>
      <c r="K16" s="66"/>
      <c r="L16" s="66" t="s">
        <v>486</v>
      </c>
      <c r="M16" s="66"/>
      <c r="N16" s="66"/>
      <c r="O16" s="66"/>
      <c r="P16" s="67" t="s">
        <v>49</v>
      </c>
      <c r="Q16" s="67" t="s">
        <v>164</v>
      </c>
      <c r="R16" s="67">
        <v>2.2400000000000002</v>
      </c>
      <c r="S16" s="67" t="s">
        <v>59</v>
      </c>
      <c r="T16" s="67" t="s">
        <v>59</v>
      </c>
      <c r="U16" s="68" t="str">
        <f t="shared" si="0"/>
        <v>N/A</v>
      </c>
    </row>
    <row r="17" spans="1:21" ht="75" customHeight="1" x14ac:dyDescent="0.5">
      <c r="A17" s="60"/>
      <c r="B17" s="65" t="s">
        <v>50</v>
      </c>
      <c r="C17" s="66" t="s">
        <v>50</v>
      </c>
      <c r="D17" s="66"/>
      <c r="E17" s="66"/>
      <c r="F17" s="66"/>
      <c r="G17" s="66"/>
      <c r="H17" s="66"/>
      <c r="I17" s="66" t="s">
        <v>487</v>
      </c>
      <c r="J17" s="66"/>
      <c r="K17" s="66"/>
      <c r="L17" s="66" t="s">
        <v>488</v>
      </c>
      <c r="M17" s="66"/>
      <c r="N17" s="66"/>
      <c r="O17" s="66"/>
      <c r="P17" s="67" t="s">
        <v>49</v>
      </c>
      <c r="Q17" s="67" t="s">
        <v>480</v>
      </c>
      <c r="R17" s="67">
        <v>22.95</v>
      </c>
      <c r="S17" s="67" t="s">
        <v>59</v>
      </c>
      <c r="T17" s="67" t="s">
        <v>59</v>
      </c>
      <c r="U17" s="68" t="str">
        <f t="shared" si="0"/>
        <v>N/A</v>
      </c>
    </row>
    <row r="18" spans="1:21" ht="75" customHeight="1" thickBot="1" x14ac:dyDescent="0.55000000000000004">
      <c r="A18" s="60"/>
      <c r="B18" s="65" t="s">
        <v>50</v>
      </c>
      <c r="C18" s="66" t="s">
        <v>50</v>
      </c>
      <c r="D18" s="66"/>
      <c r="E18" s="66"/>
      <c r="F18" s="66"/>
      <c r="G18" s="66"/>
      <c r="H18" s="66"/>
      <c r="I18" s="66" t="s">
        <v>489</v>
      </c>
      <c r="J18" s="66"/>
      <c r="K18" s="66"/>
      <c r="L18" s="66" t="s">
        <v>490</v>
      </c>
      <c r="M18" s="66"/>
      <c r="N18" s="66"/>
      <c r="O18" s="66"/>
      <c r="P18" s="67" t="s">
        <v>49</v>
      </c>
      <c r="Q18" s="67" t="s">
        <v>164</v>
      </c>
      <c r="R18" s="67">
        <v>0.7</v>
      </c>
      <c r="S18" s="67" t="s">
        <v>59</v>
      </c>
      <c r="T18" s="67" t="s">
        <v>59</v>
      </c>
      <c r="U18" s="68" t="str">
        <f t="shared" si="0"/>
        <v>N/A</v>
      </c>
    </row>
    <row r="19" spans="1:21" ht="75" customHeight="1" thickTop="1" x14ac:dyDescent="0.5">
      <c r="A19" s="60"/>
      <c r="B19" s="61" t="s">
        <v>39</v>
      </c>
      <c r="C19" s="62" t="s">
        <v>491</v>
      </c>
      <c r="D19" s="62"/>
      <c r="E19" s="62"/>
      <c r="F19" s="62"/>
      <c r="G19" s="62"/>
      <c r="H19" s="62"/>
      <c r="I19" s="62" t="s">
        <v>492</v>
      </c>
      <c r="J19" s="62"/>
      <c r="K19" s="62"/>
      <c r="L19" s="62" t="s">
        <v>493</v>
      </c>
      <c r="M19" s="62"/>
      <c r="N19" s="62"/>
      <c r="O19" s="62"/>
      <c r="P19" s="63" t="s">
        <v>49</v>
      </c>
      <c r="Q19" s="63" t="s">
        <v>85</v>
      </c>
      <c r="R19" s="63">
        <v>98</v>
      </c>
      <c r="S19" s="63">
        <v>97.54</v>
      </c>
      <c r="T19" s="63">
        <v>97.26</v>
      </c>
      <c r="U19" s="64">
        <f t="shared" si="0"/>
        <v>99.712938281730572</v>
      </c>
    </row>
    <row r="20" spans="1:21" ht="75" customHeight="1" x14ac:dyDescent="0.5">
      <c r="A20" s="60"/>
      <c r="B20" s="65" t="s">
        <v>50</v>
      </c>
      <c r="C20" s="66" t="s">
        <v>50</v>
      </c>
      <c r="D20" s="66"/>
      <c r="E20" s="66"/>
      <c r="F20" s="66"/>
      <c r="G20" s="66"/>
      <c r="H20" s="66"/>
      <c r="I20" s="66" t="s">
        <v>494</v>
      </c>
      <c r="J20" s="66"/>
      <c r="K20" s="66"/>
      <c r="L20" s="66" t="s">
        <v>495</v>
      </c>
      <c r="M20" s="66"/>
      <c r="N20" s="66"/>
      <c r="O20" s="66"/>
      <c r="P20" s="67" t="s">
        <v>49</v>
      </c>
      <c r="Q20" s="67" t="s">
        <v>496</v>
      </c>
      <c r="R20" s="67">
        <v>98</v>
      </c>
      <c r="S20" s="67">
        <v>98.14</v>
      </c>
      <c r="T20" s="67">
        <v>98</v>
      </c>
      <c r="U20" s="68">
        <f t="shared" si="0"/>
        <v>99.85734664764621</v>
      </c>
    </row>
    <row r="21" spans="1:21" ht="75" customHeight="1" x14ac:dyDescent="0.5">
      <c r="A21" s="60"/>
      <c r="B21" s="65" t="s">
        <v>50</v>
      </c>
      <c r="C21" s="66" t="s">
        <v>50</v>
      </c>
      <c r="D21" s="66"/>
      <c r="E21" s="66"/>
      <c r="F21" s="66"/>
      <c r="G21" s="66"/>
      <c r="H21" s="66"/>
      <c r="I21" s="66" t="s">
        <v>497</v>
      </c>
      <c r="J21" s="66"/>
      <c r="K21" s="66"/>
      <c r="L21" s="66" t="s">
        <v>498</v>
      </c>
      <c r="M21" s="66"/>
      <c r="N21" s="66"/>
      <c r="O21" s="66"/>
      <c r="P21" s="67" t="s">
        <v>499</v>
      </c>
      <c r="Q21" s="67" t="s">
        <v>91</v>
      </c>
      <c r="R21" s="100">
        <v>6002000</v>
      </c>
      <c r="S21" s="100">
        <v>5787854</v>
      </c>
      <c r="T21" s="100">
        <v>5634149</v>
      </c>
      <c r="U21" s="68">
        <f t="shared" si="0"/>
        <v>97.344352500944225</v>
      </c>
    </row>
    <row r="22" spans="1:21" ht="75" customHeight="1" x14ac:dyDescent="0.5">
      <c r="A22" s="60"/>
      <c r="B22" s="65" t="s">
        <v>50</v>
      </c>
      <c r="C22" s="66" t="s">
        <v>50</v>
      </c>
      <c r="D22" s="66"/>
      <c r="E22" s="66"/>
      <c r="F22" s="66"/>
      <c r="G22" s="66"/>
      <c r="H22" s="66"/>
      <c r="I22" s="66" t="s">
        <v>500</v>
      </c>
      <c r="J22" s="66"/>
      <c r="K22" s="66"/>
      <c r="L22" s="66" t="s">
        <v>501</v>
      </c>
      <c r="M22" s="66"/>
      <c r="N22" s="66"/>
      <c r="O22" s="66"/>
      <c r="P22" s="67" t="s">
        <v>49</v>
      </c>
      <c r="Q22" s="67" t="s">
        <v>447</v>
      </c>
      <c r="R22" s="67">
        <v>34</v>
      </c>
      <c r="S22" s="67" t="s">
        <v>59</v>
      </c>
      <c r="T22" s="67" t="s">
        <v>59</v>
      </c>
      <c r="U22" s="68" t="str">
        <f t="shared" si="0"/>
        <v>N/A</v>
      </c>
    </row>
    <row r="23" spans="1:21" ht="75" customHeight="1" x14ac:dyDescent="0.5">
      <c r="A23" s="60"/>
      <c r="B23" s="65" t="s">
        <v>50</v>
      </c>
      <c r="C23" s="66" t="s">
        <v>50</v>
      </c>
      <c r="D23" s="66"/>
      <c r="E23" s="66"/>
      <c r="F23" s="66"/>
      <c r="G23" s="66"/>
      <c r="H23" s="66"/>
      <c r="I23" s="66" t="s">
        <v>502</v>
      </c>
      <c r="J23" s="66"/>
      <c r="K23" s="66"/>
      <c r="L23" s="66" t="s">
        <v>503</v>
      </c>
      <c r="M23" s="66"/>
      <c r="N23" s="66"/>
      <c r="O23" s="66"/>
      <c r="P23" s="67" t="s">
        <v>49</v>
      </c>
      <c r="Q23" s="67" t="s">
        <v>447</v>
      </c>
      <c r="R23" s="67">
        <v>98</v>
      </c>
      <c r="S23" s="67" t="s">
        <v>59</v>
      </c>
      <c r="T23" s="67" t="s">
        <v>59</v>
      </c>
      <c r="U23" s="68" t="str">
        <f t="shared" si="0"/>
        <v>N/A</v>
      </c>
    </row>
    <row r="24" spans="1:21" ht="75" customHeight="1" x14ac:dyDescent="0.5">
      <c r="A24" s="60"/>
      <c r="B24" s="65" t="s">
        <v>50</v>
      </c>
      <c r="C24" s="66" t="s">
        <v>504</v>
      </c>
      <c r="D24" s="66"/>
      <c r="E24" s="66"/>
      <c r="F24" s="66"/>
      <c r="G24" s="66"/>
      <c r="H24" s="66"/>
      <c r="I24" s="66" t="s">
        <v>505</v>
      </c>
      <c r="J24" s="66"/>
      <c r="K24" s="66"/>
      <c r="L24" s="66" t="s">
        <v>506</v>
      </c>
      <c r="M24" s="66"/>
      <c r="N24" s="66"/>
      <c r="O24" s="66"/>
      <c r="P24" s="67" t="s">
        <v>49</v>
      </c>
      <c r="Q24" s="67" t="s">
        <v>496</v>
      </c>
      <c r="R24" s="67">
        <v>95</v>
      </c>
      <c r="S24" s="67">
        <v>95</v>
      </c>
      <c r="T24" s="67">
        <v>98.58</v>
      </c>
      <c r="U24" s="68">
        <f t="shared" si="0"/>
        <v>103.76842105263158</v>
      </c>
    </row>
    <row r="25" spans="1:21" ht="75" customHeight="1" x14ac:dyDescent="0.5">
      <c r="A25" s="60"/>
      <c r="B25" s="65" t="s">
        <v>50</v>
      </c>
      <c r="C25" s="66" t="s">
        <v>50</v>
      </c>
      <c r="D25" s="66"/>
      <c r="E25" s="66"/>
      <c r="F25" s="66"/>
      <c r="G25" s="66"/>
      <c r="H25" s="66"/>
      <c r="I25" s="66" t="s">
        <v>507</v>
      </c>
      <c r="J25" s="66"/>
      <c r="K25" s="66"/>
      <c r="L25" s="66" t="s">
        <v>508</v>
      </c>
      <c r="M25" s="66"/>
      <c r="N25" s="66"/>
      <c r="O25" s="66"/>
      <c r="P25" s="67" t="s">
        <v>49</v>
      </c>
      <c r="Q25" s="67" t="s">
        <v>496</v>
      </c>
      <c r="R25" s="67">
        <v>95</v>
      </c>
      <c r="S25" s="67">
        <v>95</v>
      </c>
      <c r="T25" s="67">
        <v>99.09</v>
      </c>
      <c r="U25" s="68">
        <f t="shared" si="0"/>
        <v>104.30526315789474</v>
      </c>
    </row>
    <row r="26" spans="1:21" ht="75" customHeight="1" x14ac:dyDescent="0.5">
      <c r="A26" s="60"/>
      <c r="B26" s="65" t="s">
        <v>50</v>
      </c>
      <c r="C26" s="66" t="s">
        <v>50</v>
      </c>
      <c r="D26" s="66"/>
      <c r="E26" s="66"/>
      <c r="F26" s="66"/>
      <c r="G26" s="66"/>
      <c r="H26" s="66"/>
      <c r="I26" s="66" t="s">
        <v>509</v>
      </c>
      <c r="J26" s="66"/>
      <c r="K26" s="66"/>
      <c r="L26" s="66" t="s">
        <v>510</v>
      </c>
      <c r="M26" s="66"/>
      <c r="N26" s="66"/>
      <c r="O26" s="66"/>
      <c r="P26" s="67" t="s">
        <v>49</v>
      </c>
      <c r="Q26" s="67" t="s">
        <v>496</v>
      </c>
      <c r="R26" s="67">
        <v>90</v>
      </c>
      <c r="S26" s="67">
        <v>90.2</v>
      </c>
      <c r="T26" s="67">
        <v>90.2</v>
      </c>
      <c r="U26" s="68">
        <f t="shared" si="0"/>
        <v>100</v>
      </c>
    </row>
    <row r="27" spans="1:21" ht="75" customHeight="1" x14ac:dyDescent="0.5">
      <c r="A27" s="60"/>
      <c r="B27" s="65" t="s">
        <v>50</v>
      </c>
      <c r="C27" s="66" t="s">
        <v>50</v>
      </c>
      <c r="D27" s="66"/>
      <c r="E27" s="66"/>
      <c r="F27" s="66"/>
      <c r="G27" s="66"/>
      <c r="H27" s="66"/>
      <c r="I27" s="66" t="s">
        <v>511</v>
      </c>
      <c r="J27" s="66"/>
      <c r="K27" s="66"/>
      <c r="L27" s="66" t="s">
        <v>512</v>
      </c>
      <c r="M27" s="66"/>
      <c r="N27" s="66"/>
      <c r="O27" s="66"/>
      <c r="P27" s="67" t="s">
        <v>49</v>
      </c>
      <c r="Q27" s="67" t="s">
        <v>496</v>
      </c>
      <c r="R27" s="67">
        <v>90</v>
      </c>
      <c r="S27" s="67">
        <v>90</v>
      </c>
      <c r="T27" s="67">
        <v>91.27</v>
      </c>
      <c r="U27" s="68">
        <f t="shared" si="0"/>
        <v>101.4111111111111</v>
      </c>
    </row>
    <row r="28" spans="1:21" ht="75" customHeight="1" x14ac:dyDescent="0.5">
      <c r="A28" s="60"/>
      <c r="B28" s="65" t="s">
        <v>50</v>
      </c>
      <c r="C28" s="66" t="s">
        <v>50</v>
      </c>
      <c r="D28" s="66"/>
      <c r="E28" s="66"/>
      <c r="F28" s="66"/>
      <c r="G28" s="66"/>
      <c r="H28" s="66"/>
      <c r="I28" s="66" t="s">
        <v>513</v>
      </c>
      <c r="J28" s="66"/>
      <c r="K28" s="66"/>
      <c r="L28" s="66" t="s">
        <v>514</v>
      </c>
      <c r="M28" s="66"/>
      <c r="N28" s="66"/>
      <c r="O28" s="66"/>
      <c r="P28" s="67" t="s">
        <v>49</v>
      </c>
      <c r="Q28" s="67" t="s">
        <v>496</v>
      </c>
      <c r="R28" s="67">
        <v>85</v>
      </c>
      <c r="S28" s="67">
        <v>85</v>
      </c>
      <c r="T28" s="67">
        <v>89</v>
      </c>
      <c r="U28" s="68">
        <f t="shared" si="0"/>
        <v>104.70588235294119</v>
      </c>
    </row>
    <row r="29" spans="1:21" ht="75" customHeight="1" x14ac:dyDescent="0.5">
      <c r="A29" s="60"/>
      <c r="B29" s="65" t="s">
        <v>50</v>
      </c>
      <c r="C29" s="66" t="s">
        <v>50</v>
      </c>
      <c r="D29" s="66"/>
      <c r="E29" s="66"/>
      <c r="F29" s="66"/>
      <c r="G29" s="66"/>
      <c r="H29" s="66"/>
      <c r="I29" s="66" t="s">
        <v>515</v>
      </c>
      <c r="J29" s="66"/>
      <c r="K29" s="66"/>
      <c r="L29" s="66" t="s">
        <v>516</v>
      </c>
      <c r="M29" s="66"/>
      <c r="N29" s="66"/>
      <c r="O29" s="66"/>
      <c r="P29" s="67" t="s">
        <v>49</v>
      </c>
      <c r="Q29" s="67" t="s">
        <v>496</v>
      </c>
      <c r="R29" s="67">
        <v>95</v>
      </c>
      <c r="S29" s="67">
        <v>95</v>
      </c>
      <c r="T29" s="67">
        <v>99.14</v>
      </c>
      <c r="U29" s="68">
        <f t="shared" si="0"/>
        <v>104.35789473684211</v>
      </c>
    </row>
    <row r="30" spans="1:21" ht="75" customHeight="1" thickBot="1" x14ac:dyDescent="0.55000000000000004">
      <c r="A30" s="60"/>
      <c r="B30" s="65" t="s">
        <v>50</v>
      </c>
      <c r="C30" s="66" t="s">
        <v>517</v>
      </c>
      <c r="D30" s="66"/>
      <c r="E30" s="66"/>
      <c r="F30" s="66"/>
      <c r="G30" s="66"/>
      <c r="H30" s="66"/>
      <c r="I30" s="66" t="s">
        <v>518</v>
      </c>
      <c r="J30" s="66"/>
      <c r="K30" s="66"/>
      <c r="L30" s="66" t="s">
        <v>519</v>
      </c>
      <c r="M30" s="66"/>
      <c r="N30" s="66"/>
      <c r="O30" s="66"/>
      <c r="P30" s="67" t="s">
        <v>49</v>
      </c>
      <c r="Q30" s="67" t="s">
        <v>496</v>
      </c>
      <c r="R30" s="67">
        <v>95</v>
      </c>
      <c r="S30" s="67">
        <v>96.48</v>
      </c>
      <c r="T30" s="67">
        <v>96.48</v>
      </c>
      <c r="U30" s="68">
        <f t="shared" si="0"/>
        <v>100</v>
      </c>
    </row>
    <row r="31" spans="1:21" ht="75" customHeight="1" thickTop="1" x14ac:dyDescent="0.5">
      <c r="A31" s="60"/>
      <c r="B31" s="61" t="s">
        <v>45</v>
      </c>
      <c r="C31" s="62" t="s">
        <v>520</v>
      </c>
      <c r="D31" s="62"/>
      <c r="E31" s="62"/>
      <c r="F31" s="62"/>
      <c r="G31" s="62"/>
      <c r="H31" s="62"/>
      <c r="I31" s="62" t="s">
        <v>521</v>
      </c>
      <c r="J31" s="62"/>
      <c r="K31" s="62"/>
      <c r="L31" s="62" t="s">
        <v>522</v>
      </c>
      <c r="M31" s="62"/>
      <c r="N31" s="62"/>
      <c r="O31" s="62"/>
      <c r="P31" s="63" t="s">
        <v>49</v>
      </c>
      <c r="Q31" s="63" t="s">
        <v>58</v>
      </c>
      <c r="R31" s="63">
        <v>95</v>
      </c>
      <c r="S31" s="63" t="s">
        <v>59</v>
      </c>
      <c r="T31" s="63" t="s">
        <v>59</v>
      </c>
      <c r="U31" s="64" t="str">
        <f t="shared" si="0"/>
        <v>N/A</v>
      </c>
    </row>
    <row r="32" spans="1:21" ht="75" customHeight="1" x14ac:dyDescent="0.5">
      <c r="A32" s="60"/>
      <c r="B32" s="65" t="s">
        <v>50</v>
      </c>
      <c r="C32" s="66" t="s">
        <v>523</v>
      </c>
      <c r="D32" s="66"/>
      <c r="E32" s="66"/>
      <c r="F32" s="66"/>
      <c r="G32" s="66"/>
      <c r="H32" s="66"/>
      <c r="I32" s="66" t="s">
        <v>524</v>
      </c>
      <c r="J32" s="66"/>
      <c r="K32" s="66"/>
      <c r="L32" s="66" t="s">
        <v>525</v>
      </c>
      <c r="M32" s="66"/>
      <c r="N32" s="66"/>
      <c r="O32" s="66"/>
      <c r="P32" s="67" t="s">
        <v>49</v>
      </c>
      <c r="Q32" s="67" t="s">
        <v>91</v>
      </c>
      <c r="R32" s="67">
        <v>96</v>
      </c>
      <c r="S32" s="67">
        <v>99.21</v>
      </c>
      <c r="T32" s="67">
        <v>99.21</v>
      </c>
      <c r="U32" s="68">
        <f t="shared" si="0"/>
        <v>100</v>
      </c>
    </row>
    <row r="33" spans="1:22" ht="75" customHeight="1" x14ac:dyDescent="0.5">
      <c r="A33" s="60"/>
      <c r="B33" s="65" t="s">
        <v>50</v>
      </c>
      <c r="C33" s="66" t="s">
        <v>526</v>
      </c>
      <c r="D33" s="66"/>
      <c r="E33" s="66"/>
      <c r="F33" s="66"/>
      <c r="G33" s="66"/>
      <c r="H33" s="66"/>
      <c r="I33" s="66" t="s">
        <v>527</v>
      </c>
      <c r="J33" s="66"/>
      <c r="K33" s="66"/>
      <c r="L33" s="66" t="s">
        <v>528</v>
      </c>
      <c r="M33" s="66"/>
      <c r="N33" s="66"/>
      <c r="O33" s="66"/>
      <c r="P33" s="67" t="s">
        <v>49</v>
      </c>
      <c r="Q33" s="67" t="s">
        <v>529</v>
      </c>
      <c r="R33" s="67">
        <v>96</v>
      </c>
      <c r="S33" s="67">
        <v>99.24</v>
      </c>
      <c r="T33" s="67">
        <v>99.24</v>
      </c>
      <c r="U33" s="68">
        <f t="shared" si="0"/>
        <v>100</v>
      </c>
    </row>
    <row r="34" spans="1:22" ht="75" customHeight="1" x14ac:dyDescent="0.5">
      <c r="A34" s="60"/>
      <c r="B34" s="65" t="s">
        <v>50</v>
      </c>
      <c r="C34" s="66" t="s">
        <v>530</v>
      </c>
      <c r="D34" s="66"/>
      <c r="E34" s="66"/>
      <c r="F34" s="66"/>
      <c r="G34" s="66"/>
      <c r="H34" s="66"/>
      <c r="I34" s="66" t="s">
        <v>531</v>
      </c>
      <c r="J34" s="66"/>
      <c r="K34" s="66"/>
      <c r="L34" s="66" t="s">
        <v>532</v>
      </c>
      <c r="M34" s="66"/>
      <c r="N34" s="66"/>
      <c r="O34" s="66"/>
      <c r="P34" s="67" t="s">
        <v>49</v>
      </c>
      <c r="Q34" s="67" t="s">
        <v>533</v>
      </c>
      <c r="R34" s="67">
        <v>22</v>
      </c>
      <c r="S34" s="67" t="s">
        <v>59</v>
      </c>
      <c r="T34" s="67" t="s">
        <v>59</v>
      </c>
      <c r="U34" s="68" t="str">
        <f t="shared" si="0"/>
        <v>N/A</v>
      </c>
    </row>
    <row r="35" spans="1:22" ht="75" customHeight="1" x14ac:dyDescent="0.5">
      <c r="A35" s="60"/>
      <c r="B35" s="65" t="s">
        <v>50</v>
      </c>
      <c r="C35" s="66" t="s">
        <v>534</v>
      </c>
      <c r="D35" s="66"/>
      <c r="E35" s="66"/>
      <c r="F35" s="66"/>
      <c r="G35" s="66"/>
      <c r="H35" s="66"/>
      <c r="I35" s="66" t="s">
        <v>535</v>
      </c>
      <c r="J35" s="66"/>
      <c r="K35" s="66"/>
      <c r="L35" s="66" t="s">
        <v>536</v>
      </c>
      <c r="M35" s="66"/>
      <c r="N35" s="66"/>
      <c r="O35" s="66"/>
      <c r="P35" s="67" t="s">
        <v>49</v>
      </c>
      <c r="Q35" s="67" t="s">
        <v>537</v>
      </c>
      <c r="R35" s="67">
        <v>3</v>
      </c>
      <c r="S35" s="67">
        <v>3</v>
      </c>
      <c r="T35" s="67">
        <v>1.8</v>
      </c>
      <c r="U35" s="68">
        <f t="shared" si="0"/>
        <v>60</v>
      </c>
    </row>
    <row r="36" spans="1:22" ht="75" customHeight="1" x14ac:dyDescent="0.5">
      <c r="A36" s="60"/>
      <c r="B36" s="65" t="s">
        <v>50</v>
      </c>
      <c r="C36" s="66" t="s">
        <v>538</v>
      </c>
      <c r="D36" s="66"/>
      <c r="E36" s="66"/>
      <c r="F36" s="66"/>
      <c r="G36" s="66"/>
      <c r="H36" s="66"/>
      <c r="I36" s="66" t="s">
        <v>539</v>
      </c>
      <c r="J36" s="66"/>
      <c r="K36" s="66"/>
      <c r="L36" s="66" t="s">
        <v>540</v>
      </c>
      <c r="M36" s="66"/>
      <c r="N36" s="66"/>
      <c r="O36" s="66"/>
      <c r="P36" s="67" t="s">
        <v>49</v>
      </c>
      <c r="Q36" s="67" t="s">
        <v>529</v>
      </c>
      <c r="R36" s="67">
        <v>100</v>
      </c>
      <c r="S36" s="67">
        <v>96.32</v>
      </c>
      <c r="T36" s="67">
        <v>96.32</v>
      </c>
      <c r="U36" s="68">
        <f t="shared" si="0"/>
        <v>100</v>
      </c>
    </row>
    <row r="37" spans="1:22" ht="75" customHeight="1" x14ac:dyDescent="0.5">
      <c r="A37" s="60"/>
      <c r="B37" s="65" t="s">
        <v>50</v>
      </c>
      <c r="C37" s="66" t="s">
        <v>50</v>
      </c>
      <c r="D37" s="66"/>
      <c r="E37" s="66"/>
      <c r="F37" s="66"/>
      <c r="G37" s="66"/>
      <c r="H37" s="66"/>
      <c r="I37" s="66" t="s">
        <v>541</v>
      </c>
      <c r="J37" s="66"/>
      <c r="K37" s="66"/>
      <c r="L37" s="66" t="s">
        <v>542</v>
      </c>
      <c r="M37" s="66"/>
      <c r="N37" s="66"/>
      <c r="O37" s="66"/>
      <c r="P37" s="67" t="s">
        <v>49</v>
      </c>
      <c r="Q37" s="67" t="s">
        <v>529</v>
      </c>
      <c r="R37" s="67">
        <v>96</v>
      </c>
      <c r="S37" s="67">
        <v>96.49</v>
      </c>
      <c r="T37" s="67">
        <v>96.49</v>
      </c>
      <c r="U37" s="68">
        <f t="shared" si="0"/>
        <v>100</v>
      </c>
    </row>
    <row r="38" spans="1:22" ht="75" customHeight="1" x14ac:dyDescent="0.5">
      <c r="A38" s="60"/>
      <c r="B38" s="65" t="s">
        <v>50</v>
      </c>
      <c r="C38" s="66" t="s">
        <v>50</v>
      </c>
      <c r="D38" s="66"/>
      <c r="E38" s="66"/>
      <c r="F38" s="66"/>
      <c r="G38" s="66"/>
      <c r="H38" s="66"/>
      <c r="I38" s="66" t="s">
        <v>543</v>
      </c>
      <c r="J38" s="66"/>
      <c r="K38" s="66"/>
      <c r="L38" s="66" t="s">
        <v>544</v>
      </c>
      <c r="M38" s="66"/>
      <c r="N38" s="66"/>
      <c r="O38" s="66"/>
      <c r="P38" s="67" t="s">
        <v>545</v>
      </c>
      <c r="Q38" s="67" t="s">
        <v>91</v>
      </c>
      <c r="R38" s="100">
        <v>5800000</v>
      </c>
      <c r="S38" s="100">
        <v>5586580</v>
      </c>
      <c r="T38" s="100">
        <v>5586580</v>
      </c>
      <c r="U38" s="68">
        <f t="shared" si="0"/>
        <v>100</v>
      </c>
    </row>
    <row r="39" spans="1:22" ht="75" customHeight="1" x14ac:dyDescent="0.5">
      <c r="A39" s="60"/>
      <c r="B39" s="65" t="s">
        <v>50</v>
      </c>
      <c r="C39" s="66" t="s">
        <v>546</v>
      </c>
      <c r="D39" s="66"/>
      <c r="E39" s="66"/>
      <c r="F39" s="66"/>
      <c r="G39" s="66"/>
      <c r="H39" s="66"/>
      <c r="I39" s="66" t="s">
        <v>547</v>
      </c>
      <c r="J39" s="66"/>
      <c r="K39" s="66"/>
      <c r="L39" s="66" t="s">
        <v>548</v>
      </c>
      <c r="M39" s="66"/>
      <c r="N39" s="66"/>
      <c r="O39" s="66"/>
      <c r="P39" s="67" t="s">
        <v>49</v>
      </c>
      <c r="Q39" s="67" t="s">
        <v>529</v>
      </c>
      <c r="R39" s="67">
        <v>40</v>
      </c>
      <c r="S39" s="67">
        <v>40</v>
      </c>
      <c r="T39" s="67">
        <v>48.93</v>
      </c>
      <c r="U39" s="68">
        <f t="shared" si="0"/>
        <v>122.32499999999999</v>
      </c>
    </row>
    <row r="40" spans="1:22" ht="75" customHeight="1" x14ac:dyDescent="0.5">
      <c r="A40" s="60"/>
      <c r="B40" s="65" t="s">
        <v>50</v>
      </c>
      <c r="C40" s="66" t="s">
        <v>50</v>
      </c>
      <c r="D40" s="66"/>
      <c r="E40" s="66"/>
      <c r="F40" s="66"/>
      <c r="G40" s="66"/>
      <c r="H40" s="66"/>
      <c r="I40" s="66" t="s">
        <v>549</v>
      </c>
      <c r="J40" s="66"/>
      <c r="K40" s="66"/>
      <c r="L40" s="66" t="s">
        <v>550</v>
      </c>
      <c r="M40" s="66"/>
      <c r="N40" s="66"/>
      <c r="O40" s="66"/>
      <c r="P40" s="67" t="s">
        <v>49</v>
      </c>
      <c r="Q40" s="67" t="s">
        <v>551</v>
      </c>
      <c r="R40" s="67">
        <v>80.180000000000007</v>
      </c>
      <c r="S40" s="67" t="s">
        <v>59</v>
      </c>
      <c r="T40" s="67" t="s">
        <v>59</v>
      </c>
      <c r="U40" s="68" t="str">
        <f t="shared" si="0"/>
        <v>N/A</v>
      </c>
    </row>
    <row r="41" spans="1:22" ht="75" customHeight="1" x14ac:dyDescent="0.5">
      <c r="A41" s="60"/>
      <c r="B41" s="65" t="s">
        <v>50</v>
      </c>
      <c r="C41" s="66" t="s">
        <v>552</v>
      </c>
      <c r="D41" s="66"/>
      <c r="E41" s="66"/>
      <c r="F41" s="66"/>
      <c r="G41" s="66"/>
      <c r="H41" s="66"/>
      <c r="I41" s="66" t="s">
        <v>553</v>
      </c>
      <c r="J41" s="66"/>
      <c r="K41" s="66"/>
      <c r="L41" s="66" t="s">
        <v>554</v>
      </c>
      <c r="M41" s="66"/>
      <c r="N41" s="66"/>
      <c r="O41" s="66"/>
      <c r="P41" s="67" t="s">
        <v>49</v>
      </c>
      <c r="Q41" s="67" t="s">
        <v>58</v>
      </c>
      <c r="R41" s="67">
        <v>96</v>
      </c>
      <c r="S41" s="67" t="s">
        <v>59</v>
      </c>
      <c r="T41" s="67" t="s">
        <v>59</v>
      </c>
      <c r="U41" s="68" t="str">
        <f t="shared" si="0"/>
        <v>N/A</v>
      </c>
    </row>
    <row r="42" spans="1:22" ht="75" customHeight="1" x14ac:dyDescent="0.5">
      <c r="A42" s="60"/>
      <c r="B42" s="65" t="s">
        <v>50</v>
      </c>
      <c r="C42" s="66" t="s">
        <v>555</v>
      </c>
      <c r="D42" s="66"/>
      <c r="E42" s="66"/>
      <c r="F42" s="66"/>
      <c r="G42" s="66"/>
      <c r="H42" s="66"/>
      <c r="I42" s="66" t="s">
        <v>556</v>
      </c>
      <c r="J42" s="66"/>
      <c r="K42" s="66"/>
      <c r="L42" s="66" t="s">
        <v>557</v>
      </c>
      <c r="M42" s="66"/>
      <c r="N42" s="66"/>
      <c r="O42" s="66"/>
      <c r="P42" s="67" t="s">
        <v>558</v>
      </c>
      <c r="Q42" s="67" t="s">
        <v>529</v>
      </c>
      <c r="R42" s="67">
        <v>1</v>
      </c>
      <c r="S42" s="67">
        <v>12</v>
      </c>
      <c r="T42" s="67">
        <v>12.08</v>
      </c>
      <c r="U42" s="68">
        <f t="shared" si="0"/>
        <v>100.66666666666666</v>
      </c>
    </row>
    <row r="43" spans="1:22" ht="75" customHeight="1" x14ac:dyDescent="0.5">
      <c r="A43" s="60"/>
      <c r="B43" s="65" t="s">
        <v>50</v>
      </c>
      <c r="C43" s="66" t="s">
        <v>50</v>
      </c>
      <c r="D43" s="66"/>
      <c r="E43" s="66"/>
      <c r="F43" s="66"/>
      <c r="G43" s="66"/>
      <c r="H43" s="66"/>
      <c r="I43" s="66" t="s">
        <v>559</v>
      </c>
      <c r="J43" s="66"/>
      <c r="K43" s="66"/>
      <c r="L43" s="66" t="s">
        <v>560</v>
      </c>
      <c r="M43" s="66"/>
      <c r="N43" s="66"/>
      <c r="O43" s="66"/>
      <c r="P43" s="67" t="s">
        <v>558</v>
      </c>
      <c r="Q43" s="67" t="s">
        <v>561</v>
      </c>
      <c r="R43" s="67">
        <v>1</v>
      </c>
      <c r="S43" s="67">
        <v>10</v>
      </c>
      <c r="T43" s="67">
        <v>10.130000000000001</v>
      </c>
      <c r="U43" s="68">
        <f t="shared" si="0"/>
        <v>101.30000000000001</v>
      </c>
    </row>
    <row r="44" spans="1:22" ht="75" customHeight="1" thickBot="1" x14ac:dyDescent="0.55000000000000004">
      <c r="A44" s="60"/>
      <c r="B44" s="65" t="s">
        <v>50</v>
      </c>
      <c r="C44" s="66" t="s">
        <v>562</v>
      </c>
      <c r="D44" s="66"/>
      <c r="E44" s="66"/>
      <c r="F44" s="66"/>
      <c r="G44" s="66"/>
      <c r="H44" s="66"/>
      <c r="I44" s="66" t="s">
        <v>563</v>
      </c>
      <c r="J44" s="66"/>
      <c r="K44" s="66"/>
      <c r="L44" s="66" t="s">
        <v>564</v>
      </c>
      <c r="M44" s="66"/>
      <c r="N44" s="66"/>
      <c r="O44" s="66"/>
      <c r="P44" s="67" t="s">
        <v>49</v>
      </c>
      <c r="Q44" s="67" t="s">
        <v>529</v>
      </c>
      <c r="R44" s="67">
        <v>96</v>
      </c>
      <c r="S44" s="67">
        <v>97.32</v>
      </c>
      <c r="T44" s="67">
        <v>97.32</v>
      </c>
      <c r="U44" s="68">
        <f t="shared" si="0"/>
        <v>100</v>
      </c>
    </row>
    <row r="45" spans="1:22" ht="22.5" customHeight="1" thickTop="1" thickBot="1" x14ac:dyDescent="0.55000000000000004">
      <c r="B45" s="13" t="s">
        <v>60</v>
      </c>
      <c r="C45" s="14"/>
      <c r="D45" s="14"/>
      <c r="E45" s="14"/>
      <c r="F45" s="14"/>
      <c r="G45" s="14"/>
      <c r="H45" s="15"/>
      <c r="I45" s="15"/>
      <c r="J45" s="15"/>
      <c r="K45" s="15"/>
      <c r="L45" s="15"/>
      <c r="M45" s="15"/>
      <c r="N45" s="15"/>
      <c r="O45" s="15"/>
      <c r="P45" s="15"/>
      <c r="Q45" s="15"/>
      <c r="R45" s="15"/>
      <c r="S45" s="15"/>
      <c r="T45" s="15"/>
      <c r="U45" s="16"/>
      <c r="V45" s="69"/>
    </row>
    <row r="46" spans="1:22" ht="26.25" customHeight="1" thickTop="1" x14ac:dyDescent="0.5">
      <c r="B46" s="70"/>
      <c r="C46" s="71"/>
      <c r="D46" s="71"/>
      <c r="E46" s="71"/>
      <c r="F46" s="71"/>
      <c r="G46" s="71"/>
      <c r="H46" s="72"/>
      <c r="I46" s="72"/>
      <c r="J46" s="72"/>
      <c r="K46" s="72"/>
      <c r="L46" s="72"/>
      <c r="M46" s="72"/>
      <c r="N46" s="72"/>
      <c r="O46" s="72"/>
      <c r="P46" s="73"/>
      <c r="Q46" s="74"/>
      <c r="R46" s="75" t="s">
        <v>61</v>
      </c>
      <c r="S46" s="44" t="s">
        <v>62</v>
      </c>
      <c r="T46" s="75" t="s">
        <v>63</v>
      </c>
      <c r="U46" s="44" t="s">
        <v>64</v>
      </c>
    </row>
    <row r="47" spans="1:22" ht="26.25" customHeight="1" thickBot="1" x14ac:dyDescent="0.55000000000000004">
      <c r="B47" s="76"/>
      <c r="C47" s="77"/>
      <c r="D47" s="77"/>
      <c r="E47" s="77"/>
      <c r="F47" s="77"/>
      <c r="G47" s="77"/>
      <c r="H47" s="78"/>
      <c r="I47" s="78"/>
      <c r="J47" s="78"/>
      <c r="K47" s="78"/>
      <c r="L47" s="78"/>
      <c r="M47" s="78"/>
      <c r="N47" s="78"/>
      <c r="O47" s="78"/>
      <c r="P47" s="79"/>
      <c r="Q47" s="80"/>
      <c r="R47" s="81" t="s">
        <v>65</v>
      </c>
      <c r="S47" s="80" t="s">
        <v>65</v>
      </c>
      <c r="T47" s="80" t="s">
        <v>65</v>
      </c>
      <c r="U47" s="80" t="s">
        <v>66</v>
      </c>
    </row>
    <row r="48" spans="1:22" ht="13.5" customHeight="1" thickBot="1" x14ac:dyDescent="0.55000000000000004">
      <c r="B48" s="82" t="s">
        <v>67</v>
      </c>
      <c r="C48" s="83"/>
      <c r="D48" s="83"/>
      <c r="E48" s="84"/>
      <c r="F48" s="84"/>
      <c r="G48" s="84"/>
      <c r="H48" s="85"/>
      <c r="I48" s="85"/>
      <c r="J48" s="85"/>
      <c r="K48" s="85"/>
      <c r="L48" s="85"/>
      <c r="M48" s="85"/>
      <c r="N48" s="85"/>
      <c r="O48" s="85"/>
      <c r="P48" s="86"/>
      <c r="Q48" s="86"/>
      <c r="R48" s="87">
        <f>36177.676847</f>
        <v>36177.676847000002</v>
      </c>
      <c r="S48" s="87">
        <f>6729.363103</f>
        <v>6729.3631029999997</v>
      </c>
      <c r="T48" s="87">
        <f>5489.81877331999</f>
        <v>5489.8187733199902</v>
      </c>
      <c r="U48" s="88">
        <f>+IF(ISERR(T48/S48*100),"N/A",T48/S48*100)</f>
        <v>81.580064699920683</v>
      </c>
    </row>
    <row r="49" spans="2:21" ht="13.5" customHeight="1" thickBot="1" x14ac:dyDescent="0.55000000000000004">
      <c r="B49" s="89" t="s">
        <v>68</v>
      </c>
      <c r="C49" s="90"/>
      <c r="D49" s="90"/>
      <c r="E49" s="91"/>
      <c r="F49" s="91"/>
      <c r="G49" s="91"/>
      <c r="H49" s="92"/>
      <c r="I49" s="92"/>
      <c r="J49" s="92"/>
      <c r="K49" s="92"/>
      <c r="L49" s="92"/>
      <c r="M49" s="92"/>
      <c r="N49" s="92"/>
      <c r="O49" s="92"/>
      <c r="P49" s="93"/>
      <c r="Q49" s="93"/>
      <c r="R49" s="87">
        <f>36177.676847</f>
        <v>36177.676847000002</v>
      </c>
      <c r="S49" s="87">
        <f>6729.363103</f>
        <v>6729.3631029999997</v>
      </c>
      <c r="T49" s="87">
        <f>5489.81877331999</f>
        <v>5489.8187733199902</v>
      </c>
      <c r="U49" s="88">
        <f>+IF(ISERR(T49/S49*100),"N/A",T49/S49*100)</f>
        <v>81.580064699920683</v>
      </c>
    </row>
    <row r="50" spans="2:21" ht="14.85" customHeight="1" thickTop="1" thickBot="1" x14ac:dyDescent="0.55000000000000004">
      <c r="B50" s="13" t="s">
        <v>69</v>
      </c>
      <c r="C50" s="14"/>
      <c r="D50" s="14"/>
      <c r="E50" s="14"/>
      <c r="F50" s="14"/>
      <c r="G50" s="14"/>
      <c r="H50" s="15"/>
      <c r="I50" s="15"/>
      <c r="J50" s="15"/>
      <c r="K50" s="15"/>
      <c r="L50" s="15"/>
      <c r="M50" s="15"/>
      <c r="N50" s="15"/>
      <c r="O50" s="15"/>
      <c r="P50" s="15"/>
      <c r="Q50" s="15"/>
      <c r="R50" s="15"/>
      <c r="S50" s="15"/>
      <c r="T50" s="15"/>
      <c r="U50" s="16"/>
    </row>
    <row r="51" spans="2:21" ht="44.25" customHeight="1" thickTop="1" x14ac:dyDescent="0.5">
      <c r="B51" s="94" t="s">
        <v>70</v>
      </c>
      <c r="C51" s="96"/>
      <c r="D51" s="96"/>
      <c r="E51" s="96"/>
      <c r="F51" s="96"/>
      <c r="G51" s="96"/>
      <c r="H51" s="96"/>
      <c r="I51" s="96"/>
      <c r="J51" s="96"/>
      <c r="K51" s="96"/>
      <c r="L51" s="96"/>
      <c r="M51" s="96"/>
      <c r="N51" s="96"/>
      <c r="O51" s="96"/>
      <c r="P51" s="96"/>
      <c r="Q51" s="96"/>
      <c r="R51" s="96"/>
      <c r="S51" s="96"/>
      <c r="T51" s="96"/>
      <c r="U51" s="95"/>
    </row>
    <row r="52" spans="2:21" ht="96" customHeight="1" x14ac:dyDescent="0.5">
      <c r="B52" s="101" t="s">
        <v>565</v>
      </c>
      <c r="C52" s="103"/>
      <c r="D52" s="103"/>
      <c r="E52" s="103"/>
      <c r="F52" s="103"/>
      <c r="G52" s="103"/>
      <c r="H52" s="103"/>
      <c r="I52" s="103"/>
      <c r="J52" s="103"/>
      <c r="K52" s="103"/>
      <c r="L52" s="103"/>
      <c r="M52" s="103"/>
      <c r="N52" s="103"/>
      <c r="O52" s="103"/>
      <c r="P52" s="103"/>
      <c r="Q52" s="103"/>
      <c r="R52" s="103"/>
      <c r="S52" s="103"/>
      <c r="T52" s="103"/>
      <c r="U52" s="102"/>
    </row>
    <row r="53" spans="2:21" ht="96" customHeight="1" x14ac:dyDescent="0.5">
      <c r="B53" s="101" t="s">
        <v>566</v>
      </c>
      <c r="C53" s="103"/>
      <c r="D53" s="103"/>
      <c r="E53" s="103"/>
      <c r="F53" s="103"/>
      <c r="G53" s="103"/>
      <c r="H53" s="103"/>
      <c r="I53" s="103"/>
      <c r="J53" s="103"/>
      <c r="K53" s="103"/>
      <c r="L53" s="103"/>
      <c r="M53" s="103"/>
      <c r="N53" s="103"/>
      <c r="O53" s="103"/>
      <c r="P53" s="103"/>
      <c r="Q53" s="103"/>
      <c r="R53" s="103"/>
      <c r="S53" s="103"/>
      <c r="T53" s="103"/>
      <c r="U53" s="102"/>
    </row>
    <row r="54" spans="2:21" ht="96" customHeight="1" x14ac:dyDescent="0.5">
      <c r="B54" s="101" t="s">
        <v>567</v>
      </c>
      <c r="C54" s="103"/>
      <c r="D54" s="103"/>
      <c r="E54" s="103"/>
      <c r="F54" s="103"/>
      <c r="G54" s="103"/>
      <c r="H54" s="103"/>
      <c r="I54" s="103"/>
      <c r="J54" s="103"/>
      <c r="K54" s="103"/>
      <c r="L54" s="103"/>
      <c r="M54" s="103"/>
      <c r="N54" s="103"/>
      <c r="O54" s="103"/>
      <c r="P54" s="103"/>
      <c r="Q54" s="103"/>
      <c r="R54" s="103"/>
      <c r="S54" s="103"/>
      <c r="T54" s="103"/>
      <c r="U54" s="102"/>
    </row>
    <row r="55" spans="2:21" ht="96" customHeight="1" x14ac:dyDescent="0.5">
      <c r="B55" s="101" t="s">
        <v>568</v>
      </c>
      <c r="C55" s="103"/>
      <c r="D55" s="103"/>
      <c r="E55" s="103"/>
      <c r="F55" s="103"/>
      <c r="G55" s="103"/>
      <c r="H55" s="103"/>
      <c r="I55" s="103"/>
      <c r="J55" s="103"/>
      <c r="K55" s="103"/>
      <c r="L55" s="103"/>
      <c r="M55" s="103"/>
      <c r="N55" s="103"/>
      <c r="O55" s="103"/>
      <c r="P55" s="103"/>
      <c r="Q55" s="103"/>
      <c r="R55" s="103"/>
      <c r="S55" s="103"/>
      <c r="T55" s="103"/>
      <c r="U55" s="102"/>
    </row>
    <row r="56" spans="2:21" ht="96" customHeight="1" x14ac:dyDescent="0.5">
      <c r="B56" s="101" t="s">
        <v>569</v>
      </c>
      <c r="C56" s="103"/>
      <c r="D56" s="103"/>
      <c r="E56" s="103"/>
      <c r="F56" s="103"/>
      <c r="G56" s="103"/>
      <c r="H56" s="103"/>
      <c r="I56" s="103"/>
      <c r="J56" s="103"/>
      <c r="K56" s="103"/>
      <c r="L56" s="103"/>
      <c r="M56" s="103"/>
      <c r="N56" s="103"/>
      <c r="O56" s="103"/>
      <c r="P56" s="103"/>
      <c r="Q56" s="103"/>
      <c r="R56" s="103"/>
      <c r="S56" s="103"/>
      <c r="T56" s="103"/>
      <c r="U56" s="102"/>
    </row>
    <row r="57" spans="2:21" ht="96" customHeight="1" x14ac:dyDescent="0.5">
      <c r="B57" s="101" t="s">
        <v>570</v>
      </c>
      <c r="C57" s="103"/>
      <c r="D57" s="103"/>
      <c r="E57" s="103"/>
      <c r="F57" s="103"/>
      <c r="G57" s="103"/>
      <c r="H57" s="103"/>
      <c r="I57" s="103"/>
      <c r="J57" s="103"/>
      <c r="K57" s="103"/>
      <c r="L57" s="103"/>
      <c r="M57" s="103"/>
      <c r="N57" s="103"/>
      <c r="O57" s="103"/>
      <c r="P57" s="103"/>
      <c r="Q57" s="103"/>
      <c r="R57" s="103"/>
      <c r="S57" s="103"/>
      <c r="T57" s="103"/>
      <c r="U57" s="102"/>
    </row>
    <row r="58" spans="2:21" ht="223.5" customHeight="1" x14ac:dyDescent="0.5">
      <c r="B58" s="101" t="s">
        <v>571</v>
      </c>
      <c r="C58" s="103"/>
      <c r="D58" s="103"/>
      <c r="E58" s="103"/>
      <c r="F58" s="103"/>
      <c r="G58" s="103"/>
      <c r="H58" s="103"/>
      <c r="I58" s="103"/>
      <c r="J58" s="103"/>
      <c r="K58" s="103"/>
      <c r="L58" s="103"/>
      <c r="M58" s="103"/>
      <c r="N58" s="103"/>
      <c r="O58" s="103"/>
      <c r="P58" s="103"/>
      <c r="Q58" s="103"/>
      <c r="R58" s="103"/>
      <c r="S58" s="103"/>
      <c r="T58" s="103"/>
      <c r="U58" s="102"/>
    </row>
    <row r="59" spans="2:21" ht="223.5" customHeight="1" x14ac:dyDescent="0.5">
      <c r="B59" s="101" t="s">
        <v>572</v>
      </c>
      <c r="C59" s="103"/>
      <c r="D59" s="103"/>
      <c r="E59" s="103"/>
      <c r="F59" s="103"/>
      <c r="G59" s="103"/>
      <c r="H59" s="103"/>
      <c r="I59" s="103"/>
      <c r="J59" s="103"/>
      <c r="K59" s="103"/>
      <c r="L59" s="103"/>
      <c r="M59" s="103"/>
      <c r="N59" s="103"/>
      <c r="O59" s="103"/>
      <c r="P59" s="103"/>
      <c r="Q59" s="103"/>
      <c r="R59" s="103"/>
      <c r="S59" s="103"/>
      <c r="T59" s="103"/>
      <c r="U59" s="102"/>
    </row>
    <row r="60" spans="2:21" ht="96" customHeight="1" x14ac:dyDescent="0.5">
      <c r="B60" s="101" t="s">
        <v>573</v>
      </c>
      <c r="C60" s="103"/>
      <c r="D60" s="103"/>
      <c r="E60" s="103"/>
      <c r="F60" s="103"/>
      <c r="G60" s="103"/>
      <c r="H60" s="103"/>
      <c r="I60" s="103"/>
      <c r="J60" s="103"/>
      <c r="K60" s="103"/>
      <c r="L60" s="103"/>
      <c r="M60" s="103"/>
      <c r="N60" s="103"/>
      <c r="O60" s="103"/>
      <c r="P60" s="103"/>
      <c r="Q60" s="103"/>
      <c r="R60" s="103"/>
      <c r="S60" s="103"/>
      <c r="T60" s="103"/>
      <c r="U60" s="102"/>
    </row>
    <row r="61" spans="2:21" ht="96" customHeight="1" x14ac:dyDescent="0.5">
      <c r="B61" s="101" t="s">
        <v>574</v>
      </c>
      <c r="C61" s="103"/>
      <c r="D61" s="103"/>
      <c r="E61" s="103"/>
      <c r="F61" s="103"/>
      <c r="G61" s="103"/>
      <c r="H61" s="103"/>
      <c r="I61" s="103"/>
      <c r="J61" s="103"/>
      <c r="K61" s="103"/>
      <c r="L61" s="103"/>
      <c r="M61" s="103"/>
      <c r="N61" s="103"/>
      <c r="O61" s="103"/>
      <c r="P61" s="103"/>
      <c r="Q61" s="103"/>
      <c r="R61" s="103"/>
      <c r="S61" s="103"/>
      <c r="T61" s="103"/>
      <c r="U61" s="102"/>
    </row>
    <row r="62" spans="2:21" ht="96" customHeight="1" x14ac:dyDescent="0.5">
      <c r="B62" s="101" t="s">
        <v>575</v>
      </c>
      <c r="C62" s="103"/>
      <c r="D62" s="103"/>
      <c r="E62" s="103"/>
      <c r="F62" s="103"/>
      <c r="G62" s="103"/>
      <c r="H62" s="103"/>
      <c r="I62" s="103"/>
      <c r="J62" s="103"/>
      <c r="K62" s="103"/>
      <c r="L62" s="103"/>
      <c r="M62" s="103"/>
      <c r="N62" s="103"/>
      <c r="O62" s="103"/>
      <c r="P62" s="103"/>
      <c r="Q62" s="103"/>
      <c r="R62" s="103"/>
      <c r="S62" s="103"/>
      <c r="T62" s="103"/>
      <c r="U62" s="102"/>
    </row>
    <row r="63" spans="2:21" ht="96" customHeight="1" x14ac:dyDescent="0.5">
      <c r="B63" s="101" t="s">
        <v>576</v>
      </c>
      <c r="C63" s="103"/>
      <c r="D63" s="103"/>
      <c r="E63" s="103"/>
      <c r="F63" s="103"/>
      <c r="G63" s="103"/>
      <c r="H63" s="103"/>
      <c r="I63" s="103"/>
      <c r="J63" s="103"/>
      <c r="K63" s="103"/>
      <c r="L63" s="103"/>
      <c r="M63" s="103"/>
      <c r="N63" s="103"/>
      <c r="O63" s="103"/>
      <c r="P63" s="103"/>
      <c r="Q63" s="103"/>
      <c r="R63" s="103"/>
      <c r="S63" s="103"/>
      <c r="T63" s="103"/>
      <c r="U63" s="102"/>
    </row>
    <row r="64" spans="2:21" ht="96" customHeight="1" x14ac:dyDescent="0.5">
      <c r="B64" s="101" t="s">
        <v>577</v>
      </c>
      <c r="C64" s="103"/>
      <c r="D64" s="103"/>
      <c r="E64" s="103"/>
      <c r="F64" s="103"/>
      <c r="G64" s="103"/>
      <c r="H64" s="103"/>
      <c r="I64" s="103"/>
      <c r="J64" s="103"/>
      <c r="K64" s="103"/>
      <c r="L64" s="103"/>
      <c r="M64" s="103"/>
      <c r="N64" s="103"/>
      <c r="O64" s="103"/>
      <c r="P64" s="103"/>
      <c r="Q64" s="103"/>
      <c r="R64" s="103"/>
      <c r="S64" s="103"/>
      <c r="T64" s="103"/>
      <c r="U64" s="102"/>
    </row>
    <row r="65" spans="2:21" ht="96" customHeight="1" x14ac:dyDescent="0.5">
      <c r="B65" s="101" t="s">
        <v>578</v>
      </c>
      <c r="C65" s="103"/>
      <c r="D65" s="103"/>
      <c r="E65" s="103"/>
      <c r="F65" s="103"/>
      <c r="G65" s="103"/>
      <c r="H65" s="103"/>
      <c r="I65" s="103"/>
      <c r="J65" s="103"/>
      <c r="K65" s="103"/>
      <c r="L65" s="103"/>
      <c r="M65" s="103"/>
      <c r="N65" s="103"/>
      <c r="O65" s="103"/>
      <c r="P65" s="103"/>
      <c r="Q65" s="103"/>
      <c r="R65" s="103"/>
      <c r="S65" s="103"/>
      <c r="T65" s="103"/>
      <c r="U65" s="102"/>
    </row>
    <row r="66" spans="2:21" ht="96" customHeight="1" x14ac:dyDescent="0.5">
      <c r="B66" s="101" t="s">
        <v>579</v>
      </c>
      <c r="C66" s="103"/>
      <c r="D66" s="103"/>
      <c r="E66" s="103"/>
      <c r="F66" s="103"/>
      <c r="G66" s="103"/>
      <c r="H66" s="103"/>
      <c r="I66" s="103"/>
      <c r="J66" s="103"/>
      <c r="K66" s="103"/>
      <c r="L66" s="103"/>
      <c r="M66" s="103"/>
      <c r="N66" s="103"/>
      <c r="O66" s="103"/>
      <c r="P66" s="103"/>
      <c r="Q66" s="103"/>
      <c r="R66" s="103"/>
      <c r="S66" s="103"/>
      <c r="T66" s="103"/>
      <c r="U66" s="102"/>
    </row>
    <row r="67" spans="2:21" ht="96" customHeight="1" x14ac:dyDescent="0.5">
      <c r="B67" s="101" t="s">
        <v>580</v>
      </c>
      <c r="C67" s="103"/>
      <c r="D67" s="103"/>
      <c r="E67" s="103"/>
      <c r="F67" s="103"/>
      <c r="G67" s="103"/>
      <c r="H67" s="103"/>
      <c r="I67" s="103"/>
      <c r="J67" s="103"/>
      <c r="K67" s="103"/>
      <c r="L67" s="103"/>
      <c r="M67" s="103"/>
      <c r="N67" s="103"/>
      <c r="O67" s="103"/>
      <c r="P67" s="103"/>
      <c r="Q67" s="103"/>
      <c r="R67" s="103"/>
      <c r="S67" s="103"/>
      <c r="T67" s="103"/>
      <c r="U67" s="102"/>
    </row>
    <row r="68" spans="2:21" ht="96" customHeight="1" x14ac:dyDescent="0.5">
      <c r="B68" s="101" t="s">
        <v>581</v>
      </c>
      <c r="C68" s="103"/>
      <c r="D68" s="103"/>
      <c r="E68" s="103"/>
      <c r="F68" s="103"/>
      <c r="G68" s="103"/>
      <c r="H68" s="103"/>
      <c r="I68" s="103"/>
      <c r="J68" s="103"/>
      <c r="K68" s="103"/>
      <c r="L68" s="103"/>
      <c r="M68" s="103"/>
      <c r="N68" s="103"/>
      <c r="O68" s="103"/>
      <c r="P68" s="103"/>
      <c r="Q68" s="103"/>
      <c r="R68" s="103"/>
      <c r="S68" s="103"/>
      <c r="T68" s="103"/>
      <c r="U68" s="102"/>
    </row>
    <row r="69" spans="2:21" ht="96" customHeight="1" x14ac:dyDescent="0.5">
      <c r="B69" s="101" t="s">
        <v>582</v>
      </c>
      <c r="C69" s="103"/>
      <c r="D69" s="103"/>
      <c r="E69" s="103"/>
      <c r="F69" s="103"/>
      <c r="G69" s="103"/>
      <c r="H69" s="103"/>
      <c r="I69" s="103"/>
      <c r="J69" s="103"/>
      <c r="K69" s="103"/>
      <c r="L69" s="103"/>
      <c r="M69" s="103"/>
      <c r="N69" s="103"/>
      <c r="O69" s="103"/>
      <c r="P69" s="103"/>
      <c r="Q69" s="103"/>
      <c r="R69" s="103"/>
      <c r="S69" s="103"/>
      <c r="T69" s="103"/>
      <c r="U69" s="102"/>
    </row>
    <row r="70" spans="2:21" ht="96" customHeight="1" x14ac:dyDescent="0.5">
      <c r="B70" s="101" t="s">
        <v>583</v>
      </c>
      <c r="C70" s="103"/>
      <c r="D70" s="103"/>
      <c r="E70" s="103"/>
      <c r="F70" s="103"/>
      <c r="G70" s="103"/>
      <c r="H70" s="103"/>
      <c r="I70" s="103"/>
      <c r="J70" s="103"/>
      <c r="K70" s="103"/>
      <c r="L70" s="103"/>
      <c r="M70" s="103"/>
      <c r="N70" s="103"/>
      <c r="O70" s="103"/>
      <c r="P70" s="103"/>
      <c r="Q70" s="103"/>
      <c r="R70" s="103"/>
      <c r="S70" s="103"/>
      <c r="T70" s="103"/>
      <c r="U70" s="102"/>
    </row>
    <row r="71" spans="2:21" ht="96" customHeight="1" thickBot="1" x14ac:dyDescent="0.55000000000000004">
      <c r="B71" s="97" t="s">
        <v>584</v>
      </c>
      <c r="C71" s="99"/>
      <c r="D71" s="99"/>
      <c r="E71" s="99"/>
      <c r="F71" s="99"/>
      <c r="G71" s="99"/>
      <c r="H71" s="99"/>
      <c r="I71" s="99"/>
      <c r="J71" s="99"/>
      <c r="K71" s="99"/>
      <c r="L71" s="99"/>
      <c r="M71" s="99"/>
      <c r="N71" s="99"/>
      <c r="O71" s="99"/>
      <c r="P71" s="99"/>
      <c r="Q71" s="99"/>
      <c r="R71" s="99"/>
      <c r="S71" s="99"/>
      <c r="T71" s="99"/>
      <c r="U71" s="98"/>
    </row>
  </sheetData>
  <mergeCells count="146">
    <mergeCell ref="B70:U70"/>
    <mergeCell ref="B71:U71"/>
    <mergeCell ref="B64:U64"/>
    <mergeCell ref="B65:U65"/>
    <mergeCell ref="B66:U66"/>
    <mergeCell ref="B67:U67"/>
    <mergeCell ref="B68:U68"/>
    <mergeCell ref="B69:U69"/>
    <mergeCell ref="B58:U58"/>
    <mergeCell ref="B59:U59"/>
    <mergeCell ref="B60:U60"/>
    <mergeCell ref="B61:U61"/>
    <mergeCell ref="B62:U62"/>
    <mergeCell ref="B63:U63"/>
    <mergeCell ref="B52:U52"/>
    <mergeCell ref="B53:U53"/>
    <mergeCell ref="B54:U54"/>
    <mergeCell ref="B55:U55"/>
    <mergeCell ref="B56:U56"/>
    <mergeCell ref="B57:U57"/>
    <mergeCell ref="C44:H44"/>
    <mergeCell ref="I44:K44"/>
    <mergeCell ref="L44:O44"/>
    <mergeCell ref="B48:D48"/>
    <mergeCell ref="B49:D49"/>
    <mergeCell ref="B51:U51"/>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3" fitToHeight="10" orientation="landscape"/>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opLeftCell="A22" zoomScale="80" zoomScaleSheetLayoutView="80" workbookViewId="0">
      <selection activeCell="F37" sqref="F37"/>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585</v>
      </c>
      <c r="D4" s="19" t="s">
        <v>586</v>
      </c>
      <c r="E4" s="19"/>
      <c r="F4" s="19"/>
      <c r="G4" s="19"/>
      <c r="H4" s="19"/>
      <c r="I4" s="20"/>
      <c r="J4" s="21" t="s">
        <v>10</v>
      </c>
      <c r="K4" s="22" t="s">
        <v>11</v>
      </c>
      <c r="L4" s="23" t="s">
        <v>12</v>
      </c>
      <c r="M4" s="23"/>
      <c r="N4" s="23"/>
      <c r="O4" s="23"/>
      <c r="P4" s="21" t="s">
        <v>13</v>
      </c>
      <c r="Q4" s="23" t="s">
        <v>470</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5">
      <c r="A11" s="60"/>
      <c r="B11" s="61" t="s">
        <v>76</v>
      </c>
      <c r="C11" s="62" t="s">
        <v>587</v>
      </c>
      <c r="D11" s="62"/>
      <c r="E11" s="62"/>
      <c r="F11" s="62"/>
      <c r="G11" s="62"/>
      <c r="H11" s="62"/>
      <c r="I11" s="62" t="s">
        <v>588</v>
      </c>
      <c r="J11" s="62"/>
      <c r="K11" s="62"/>
      <c r="L11" s="62" t="s">
        <v>589</v>
      </c>
      <c r="M11" s="62"/>
      <c r="N11" s="62"/>
      <c r="O11" s="62"/>
      <c r="P11" s="63" t="s">
        <v>49</v>
      </c>
      <c r="Q11" s="63" t="s">
        <v>80</v>
      </c>
      <c r="R11" s="63">
        <v>135.29</v>
      </c>
      <c r="S11" s="63" t="s">
        <v>59</v>
      </c>
      <c r="T11" s="63" t="s">
        <v>59</v>
      </c>
      <c r="U11" s="64" t="str">
        <f t="shared" ref="U11:U17" si="0">IF(ISERR(T11/S11*100),"N/A",T11/S11*100)</f>
        <v>N/A</v>
      </c>
    </row>
    <row r="12" spans="1:34" ht="75" customHeight="1" thickBot="1" x14ac:dyDescent="0.55000000000000004">
      <c r="A12" s="60"/>
      <c r="B12" s="65" t="s">
        <v>50</v>
      </c>
      <c r="C12" s="66" t="s">
        <v>50</v>
      </c>
      <c r="D12" s="66"/>
      <c r="E12" s="66"/>
      <c r="F12" s="66"/>
      <c r="G12" s="66"/>
      <c r="H12" s="66"/>
      <c r="I12" s="66" t="s">
        <v>590</v>
      </c>
      <c r="J12" s="66"/>
      <c r="K12" s="66"/>
      <c r="L12" s="66" t="s">
        <v>591</v>
      </c>
      <c r="M12" s="66"/>
      <c r="N12" s="66"/>
      <c r="O12" s="66"/>
      <c r="P12" s="67" t="s">
        <v>592</v>
      </c>
      <c r="Q12" s="67" t="s">
        <v>480</v>
      </c>
      <c r="R12" s="67" t="s">
        <v>59</v>
      </c>
      <c r="S12" s="67" t="s">
        <v>59</v>
      </c>
      <c r="T12" s="67" t="s">
        <v>59</v>
      </c>
      <c r="U12" s="68" t="str">
        <f t="shared" si="0"/>
        <v>N/A</v>
      </c>
    </row>
    <row r="13" spans="1:34" ht="75" customHeight="1" thickTop="1" thickBot="1" x14ac:dyDescent="0.55000000000000004">
      <c r="A13" s="60"/>
      <c r="B13" s="61" t="s">
        <v>81</v>
      </c>
      <c r="C13" s="62" t="s">
        <v>593</v>
      </c>
      <c r="D13" s="62"/>
      <c r="E13" s="62"/>
      <c r="F13" s="62"/>
      <c r="G13" s="62"/>
      <c r="H13" s="62"/>
      <c r="I13" s="62" t="s">
        <v>594</v>
      </c>
      <c r="J13" s="62"/>
      <c r="K13" s="62"/>
      <c r="L13" s="62" t="s">
        <v>595</v>
      </c>
      <c r="M13" s="62"/>
      <c r="N13" s="62"/>
      <c r="O13" s="62"/>
      <c r="P13" s="63" t="s">
        <v>49</v>
      </c>
      <c r="Q13" s="63" t="s">
        <v>278</v>
      </c>
      <c r="R13" s="63">
        <v>32.200000000000003</v>
      </c>
      <c r="S13" s="63" t="s">
        <v>59</v>
      </c>
      <c r="T13" s="63" t="s">
        <v>59</v>
      </c>
      <c r="U13" s="64" t="str">
        <f t="shared" si="0"/>
        <v>N/A</v>
      </c>
    </row>
    <row r="14" spans="1:34" ht="75" customHeight="1" thickTop="1" x14ac:dyDescent="0.5">
      <c r="A14" s="60"/>
      <c r="B14" s="61" t="s">
        <v>39</v>
      </c>
      <c r="C14" s="62" t="s">
        <v>596</v>
      </c>
      <c r="D14" s="62"/>
      <c r="E14" s="62"/>
      <c r="F14" s="62"/>
      <c r="G14" s="62"/>
      <c r="H14" s="62"/>
      <c r="I14" s="62" t="s">
        <v>597</v>
      </c>
      <c r="J14" s="62"/>
      <c r="K14" s="62"/>
      <c r="L14" s="62" t="s">
        <v>598</v>
      </c>
      <c r="M14" s="62"/>
      <c r="N14" s="62"/>
      <c r="O14" s="62"/>
      <c r="P14" s="63" t="s">
        <v>49</v>
      </c>
      <c r="Q14" s="63" t="s">
        <v>496</v>
      </c>
      <c r="R14" s="63">
        <v>90</v>
      </c>
      <c r="S14" s="63">
        <v>90.03</v>
      </c>
      <c r="T14" s="63">
        <v>90.03</v>
      </c>
      <c r="U14" s="64">
        <f t="shared" si="0"/>
        <v>100</v>
      </c>
    </row>
    <row r="15" spans="1:34" ht="75" customHeight="1" thickBot="1" x14ac:dyDescent="0.55000000000000004">
      <c r="A15" s="60"/>
      <c r="B15" s="65" t="s">
        <v>50</v>
      </c>
      <c r="C15" s="66" t="s">
        <v>50</v>
      </c>
      <c r="D15" s="66"/>
      <c r="E15" s="66"/>
      <c r="F15" s="66"/>
      <c r="G15" s="66"/>
      <c r="H15" s="66"/>
      <c r="I15" s="66" t="s">
        <v>599</v>
      </c>
      <c r="J15" s="66"/>
      <c r="K15" s="66"/>
      <c r="L15" s="66" t="s">
        <v>600</v>
      </c>
      <c r="M15" s="66"/>
      <c r="N15" s="66"/>
      <c r="O15" s="66"/>
      <c r="P15" s="67" t="s">
        <v>49</v>
      </c>
      <c r="Q15" s="67" t="s">
        <v>58</v>
      </c>
      <c r="R15" s="67">
        <v>70</v>
      </c>
      <c r="S15" s="67" t="s">
        <v>59</v>
      </c>
      <c r="T15" s="67" t="s">
        <v>59</v>
      </c>
      <c r="U15" s="68" t="str">
        <f t="shared" si="0"/>
        <v>N/A</v>
      </c>
    </row>
    <row r="16" spans="1:34" ht="75" customHeight="1" thickTop="1" x14ac:dyDescent="0.5">
      <c r="A16" s="60"/>
      <c r="B16" s="61" t="s">
        <v>45</v>
      </c>
      <c r="C16" s="62" t="s">
        <v>601</v>
      </c>
      <c r="D16" s="62"/>
      <c r="E16" s="62"/>
      <c r="F16" s="62"/>
      <c r="G16" s="62"/>
      <c r="H16" s="62"/>
      <c r="I16" s="62" t="s">
        <v>602</v>
      </c>
      <c r="J16" s="62"/>
      <c r="K16" s="62"/>
      <c r="L16" s="62" t="s">
        <v>603</v>
      </c>
      <c r="M16" s="62"/>
      <c r="N16" s="62"/>
      <c r="O16" s="62"/>
      <c r="P16" s="63" t="s">
        <v>49</v>
      </c>
      <c r="Q16" s="63" t="s">
        <v>529</v>
      </c>
      <c r="R16" s="63">
        <v>100</v>
      </c>
      <c r="S16" s="63">
        <v>99.72</v>
      </c>
      <c r="T16" s="63">
        <v>99.72</v>
      </c>
      <c r="U16" s="64">
        <f t="shared" si="0"/>
        <v>100</v>
      </c>
    </row>
    <row r="17" spans="1:22" ht="75" customHeight="1" thickBot="1" x14ac:dyDescent="0.55000000000000004">
      <c r="A17" s="60"/>
      <c r="B17" s="65" t="s">
        <v>50</v>
      </c>
      <c r="C17" s="66" t="s">
        <v>50</v>
      </c>
      <c r="D17" s="66"/>
      <c r="E17" s="66"/>
      <c r="F17" s="66"/>
      <c r="G17" s="66"/>
      <c r="H17" s="66"/>
      <c r="I17" s="66" t="s">
        <v>604</v>
      </c>
      <c r="J17" s="66"/>
      <c r="K17" s="66"/>
      <c r="L17" s="66" t="s">
        <v>605</v>
      </c>
      <c r="M17" s="66"/>
      <c r="N17" s="66"/>
      <c r="O17" s="66"/>
      <c r="P17" s="67" t="s">
        <v>545</v>
      </c>
      <c r="Q17" s="67" t="s">
        <v>529</v>
      </c>
      <c r="R17" s="100">
        <v>670000</v>
      </c>
      <c r="S17" s="100">
        <v>674477</v>
      </c>
      <c r="T17" s="100">
        <v>668137</v>
      </c>
      <c r="U17" s="68">
        <f t="shared" si="0"/>
        <v>99.060012424441453</v>
      </c>
    </row>
    <row r="18" spans="1:22" ht="22.5" customHeight="1" thickTop="1" thickBot="1" x14ac:dyDescent="0.55000000000000004">
      <c r="B18" s="13" t="s">
        <v>60</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5">
      <c r="B19" s="70"/>
      <c r="C19" s="71"/>
      <c r="D19" s="71"/>
      <c r="E19" s="71"/>
      <c r="F19" s="71"/>
      <c r="G19" s="71"/>
      <c r="H19" s="72"/>
      <c r="I19" s="72"/>
      <c r="J19" s="72"/>
      <c r="K19" s="72"/>
      <c r="L19" s="72"/>
      <c r="M19" s="72"/>
      <c r="N19" s="72"/>
      <c r="O19" s="72"/>
      <c r="P19" s="73"/>
      <c r="Q19" s="74"/>
      <c r="R19" s="75" t="s">
        <v>61</v>
      </c>
      <c r="S19" s="44" t="s">
        <v>62</v>
      </c>
      <c r="T19" s="75" t="s">
        <v>63</v>
      </c>
      <c r="U19" s="44" t="s">
        <v>64</v>
      </c>
    </row>
    <row r="20" spans="1:22" ht="26.25" customHeight="1" thickBot="1" x14ac:dyDescent="0.55000000000000004">
      <c r="B20" s="76"/>
      <c r="C20" s="77"/>
      <c r="D20" s="77"/>
      <c r="E20" s="77"/>
      <c r="F20" s="77"/>
      <c r="G20" s="77"/>
      <c r="H20" s="78"/>
      <c r="I20" s="78"/>
      <c r="J20" s="78"/>
      <c r="K20" s="78"/>
      <c r="L20" s="78"/>
      <c r="M20" s="78"/>
      <c r="N20" s="78"/>
      <c r="O20" s="78"/>
      <c r="P20" s="79"/>
      <c r="Q20" s="80"/>
      <c r="R20" s="81" t="s">
        <v>65</v>
      </c>
      <c r="S20" s="80" t="s">
        <v>65</v>
      </c>
      <c r="T20" s="80" t="s">
        <v>65</v>
      </c>
      <c r="U20" s="80" t="s">
        <v>66</v>
      </c>
    </row>
    <row r="21" spans="1:22" ht="13.5" customHeight="1" thickBot="1" x14ac:dyDescent="0.55000000000000004">
      <c r="B21" s="82" t="s">
        <v>67</v>
      </c>
      <c r="C21" s="83"/>
      <c r="D21" s="83"/>
      <c r="E21" s="84"/>
      <c r="F21" s="84"/>
      <c r="G21" s="84"/>
      <c r="H21" s="85"/>
      <c r="I21" s="85"/>
      <c r="J21" s="85"/>
      <c r="K21" s="85"/>
      <c r="L21" s="85"/>
      <c r="M21" s="85"/>
      <c r="N21" s="85"/>
      <c r="O21" s="85"/>
      <c r="P21" s="86"/>
      <c r="Q21" s="86"/>
      <c r="R21" s="87">
        <f>4224.876503</f>
        <v>4224.8765030000004</v>
      </c>
      <c r="S21" s="87">
        <f>1495.723077</f>
        <v>1495.7230770000001</v>
      </c>
      <c r="T21" s="87">
        <f>1322.16820717</f>
        <v>1322.16820717</v>
      </c>
      <c r="U21" s="88">
        <f>+IF(ISERR(T21/S21*100),"N/A",T21/S21*100)</f>
        <v>88.396590752741304</v>
      </c>
    </row>
    <row r="22" spans="1:22" ht="13.5" customHeight="1" thickBot="1" x14ac:dyDescent="0.55000000000000004">
      <c r="B22" s="89" t="s">
        <v>68</v>
      </c>
      <c r="C22" s="90"/>
      <c r="D22" s="90"/>
      <c r="E22" s="91"/>
      <c r="F22" s="91"/>
      <c r="G22" s="91"/>
      <c r="H22" s="92"/>
      <c r="I22" s="92"/>
      <c r="J22" s="92"/>
      <c r="K22" s="92"/>
      <c r="L22" s="92"/>
      <c r="M22" s="92"/>
      <c r="N22" s="92"/>
      <c r="O22" s="92"/>
      <c r="P22" s="93"/>
      <c r="Q22" s="93"/>
      <c r="R22" s="87">
        <f>4224.876503</f>
        <v>4224.8765030000004</v>
      </c>
      <c r="S22" s="87">
        <f>1495.723077</f>
        <v>1495.7230770000001</v>
      </c>
      <c r="T22" s="87">
        <f>1322.16820717</f>
        <v>1322.16820717</v>
      </c>
      <c r="U22" s="88">
        <f>+IF(ISERR(T22/S22*100),"N/A",T22/S22*100)</f>
        <v>88.396590752741304</v>
      </c>
    </row>
    <row r="23" spans="1:22" ht="14.85" customHeight="1" thickTop="1" thickBot="1" x14ac:dyDescent="0.55000000000000004">
      <c r="B23" s="13" t="s">
        <v>69</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5">
      <c r="B24" s="94" t="s">
        <v>70</v>
      </c>
      <c r="C24" s="96"/>
      <c r="D24" s="96"/>
      <c r="E24" s="96"/>
      <c r="F24" s="96"/>
      <c r="G24" s="96"/>
      <c r="H24" s="96"/>
      <c r="I24" s="96"/>
      <c r="J24" s="96"/>
      <c r="K24" s="96"/>
      <c r="L24" s="96"/>
      <c r="M24" s="96"/>
      <c r="N24" s="96"/>
      <c r="O24" s="96"/>
      <c r="P24" s="96"/>
      <c r="Q24" s="96"/>
      <c r="R24" s="96"/>
      <c r="S24" s="96"/>
      <c r="T24" s="96"/>
      <c r="U24" s="95"/>
    </row>
    <row r="25" spans="1:22" ht="132" customHeight="1" x14ac:dyDescent="0.5">
      <c r="B25" s="101" t="s">
        <v>606</v>
      </c>
      <c r="C25" s="103"/>
      <c r="D25" s="103"/>
      <c r="E25" s="103"/>
      <c r="F25" s="103"/>
      <c r="G25" s="103"/>
      <c r="H25" s="103"/>
      <c r="I25" s="103"/>
      <c r="J25" s="103"/>
      <c r="K25" s="103"/>
      <c r="L25" s="103"/>
      <c r="M25" s="103"/>
      <c r="N25" s="103"/>
      <c r="O25" s="103"/>
      <c r="P25" s="103"/>
      <c r="Q25" s="103"/>
      <c r="R25" s="103"/>
      <c r="S25" s="103"/>
      <c r="T25" s="103"/>
      <c r="U25" s="102"/>
    </row>
    <row r="26" spans="1:22" ht="132" customHeight="1" thickBot="1" x14ac:dyDescent="0.55000000000000004">
      <c r="B26" s="97" t="s">
        <v>607</v>
      </c>
      <c r="C26" s="99"/>
      <c r="D26" s="99"/>
      <c r="E26" s="99"/>
      <c r="F26" s="99"/>
      <c r="G26" s="99"/>
      <c r="H26" s="99"/>
      <c r="I26" s="99"/>
      <c r="J26" s="99"/>
      <c r="K26" s="99"/>
      <c r="L26" s="99"/>
      <c r="M26" s="99"/>
      <c r="N26" s="99"/>
      <c r="O26" s="99"/>
      <c r="P26" s="99"/>
      <c r="Q26" s="99"/>
      <c r="R26" s="99"/>
      <c r="S26" s="99"/>
      <c r="T26" s="99"/>
      <c r="U26" s="98"/>
    </row>
  </sheetData>
  <mergeCells count="47">
    <mergeCell ref="B21:D21"/>
    <mergeCell ref="B22:D22"/>
    <mergeCell ref="B24:U24"/>
    <mergeCell ref="B25:U25"/>
    <mergeCell ref="B26:U26"/>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zoomScale="80" zoomScaleSheetLayoutView="80" workbookViewId="0">
      <selection activeCell="L4" sqref="L4:O4"/>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199.5" customHeight="1" thickTop="1" x14ac:dyDescent="0.5">
      <c r="B4" s="17" t="s">
        <v>7</v>
      </c>
      <c r="C4" s="18" t="s">
        <v>608</v>
      </c>
      <c r="D4" s="19" t="s">
        <v>609</v>
      </c>
      <c r="E4" s="19"/>
      <c r="F4" s="19"/>
      <c r="G4" s="19"/>
      <c r="H4" s="19"/>
      <c r="I4" s="20"/>
      <c r="J4" s="21" t="s">
        <v>10</v>
      </c>
      <c r="K4" s="22" t="s">
        <v>11</v>
      </c>
      <c r="L4" s="23" t="s">
        <v>12</v>
      </c>
      <c r="M4" s="23"/>
      <c r="N4" s="23"/>
      <c r="O4" s="23"/>
      <c r="P4" s="21" t="s">
        <v>13</v>
      </c>
      <c r="Q4" s="23" t="s">
        <v>379</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232</v>
      </c>
      <c r="L6" s="29"/>
      <c r="M6" s="29"/>
      <c r="N6" s="31"/>
      <c r="O6" s="32" t="s">
        <v>21</v>
      </c>
      <c r="P6" s="29" t="s">
        <v>233</v>
      </c>
      <c r="Q6" s="29"/>
      <c r="R6" s="33"/>
      <c r="S6" s="32" t="s">
        <v>23</v>
      </c>
      <c r="T6" s="29" t="s">
        <v>234</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142.5" customHeight="1" thickTop="1" x14ac:dyDescent="0.5">
      <c r="A11" s="60"/>
      <c r="B11" s="61" t="s">
        <v>76</v>
      </c>
      <c r="C11" s="62" t="s">
        <v>610</v>
      </c>
      <c r="D11" s="62"/>
      <c r="E11" s="62"/>
      <c r="F11" s="62"/>
      <c r="G11" s="62"/>
      <c r="H11" s="62"/>
      <c r="I11" s="62" t="s">
        <v>611</v>
      </c>
      <c r="J11" s="62"/>
      <c r="K11" s="62"/>
      <c r="L11" s="62" t="s">
        <v>612</v>
      </c>
      <c r="M11" s="62"/>
      <c r="N11" s="62"/>
      <c r="O11" s="62"/>
      <c r="P11" s="63" t="s">
        <v>49</v>
      </c>
      <c r="Q11" s="63" t="s">
        <v>238</v>
      </c>
      <c r="R11" s="63">
        <v>3</v>
      </c>
      <c r="S11" s="63" t="s">
        <v>59</v>
      </c>
      <c r="T11" s="63" t="s">
        <v>59</v>
      </c>
      <c r="U11" s="64" t="str">
        <f t="shared" ref="U11:U24" si="0">IF(ISERR(T11/S11*100),"N/A",T11/S11*100)</f>
        <v>N/A</v>
      </c>
    </row>
    <row r="12" spans="1:34" ht="384.75" customHeight="1" thickBot="1" x14ac:dyDescent="0.55000000000000004">
      <c r="A12" s="60"/>
      <c r="B12" s="65" t="s">
        <v>50</v>
      </c>
      <c r="C12" s="66" t="s">
        <v>50</v>
      </c>
      <c r="D12" s="66"/>
      <c r="E12" s="66"/>
      <c r="F12" s="66"/>
      <c r="G12" s="66"/>
      <c r="H12" s="66"/>
      <c r="I12" s="66" t="s">
        <v>613</v>
      </c>
      <c r="J12" s="66"/>
      <c r="K12" s="66"/>
      <c r="L12" s="66" t="s">
        <v>614</v>
      </c>
      <c r="M12" s="66"/>
      <c r="N12" s="66"/>
      <c r="O12" s="66"/>
      <c r="P12" s="67" t="s">
        <v>49</v>
      </c>
      <c r="Q12" s="67" t="s">
        <v>238</v>
      </c>
      <c r="R12" s="67">
        <v>83</v>
      </c>
      <c r="S12" s="67" t="s">
        <v>59</v>
      </c>
      <c r="T12" s="67" t="s">
        <v>59</v>
      </c>
      <c r="U12" s="68" t="str">
        <f t="shared" si="0"/>
        <v>N/A</v>
      </c>
    </row>
    <row r="13" spans="1:34" ht="142.5" customHeight="1" thickTop="1" thickBot="1" x14ac:dyDescent="0.55000000000000004">
      <c r="A13" s="60"/>
      <c r="B13" s="61" t="s">
        <v>81</v>
      </c>
      <c r="C13" s="62" t="s">
        <v>615</v>
      </c>
      <c r="D13" s="62"/>
      <c r="E13" s="62"/>
      <c r="F13" s="62"/>
      <c r="G13" s="62"/>
      <c r="H13" s="62"/>
      <c r="I13" s="62" t="s">
        <v>616</v>
      </c>
      <c r="J13" s="62"/>
      <c r="K13" s="62"/>
      <c r="L13" s="62" t="s">
        <v>617</v>
      </c>
      <c r="M13" s="62"/>
      <c r="N13" s="62"/>
      <c r="O13" s="62"/>
      <c r="P13" s="63" t="s">
        <v>618</v>
      </c>
      <c r="Q13" s="63" t="s">
        <v>164</v>
      </c>
      <c r="R13" s="63">
        <v>70</v>
      </c>
      <c r="S13" s="63" t="s">
        <v>59</v>
      </c>
      <c r="T13" s="63" t="s">
        <v>59</v>
      </c>
      <c r="U13" s="64" t="str">
        <f t="shared" si="0"/>
        <v>N/A</v>
      </c>
    </row>
    <row r="14" spans="1:34" ht="142.5" customHeight="1" thickTop="1" x14ac:dyDescent="0.5">
      <c r="A14" s="60"/>
      <c r="B14" s="61" t="s">
        <v>39</v>
      </c>
      <c r="C14" s="62" t="s">
        <v>619</v>
      </c>
      <c r="D14" s="62"/>
      <c r="E14" s="62"/>
      <c r="F14" s="62"/>
      <c r="G14" s="62"/>
      <c r="H14" s="62"/>
      <c r="I14" s="62" t="s">
        <v>620</v>
      </c>
      <c r="J14" s="62"/>
      <c r="K14" s="62"/>
      <c r="L14" s="62" t="s">
        <v>621</v>
      </c>
      <c r="M14" s="62"/>
      <c r="N14" s="62"/>
      <c r="O14" s="62"/>
      <c r="P14" s="63" t="s">
        <v>249</v>
      </c>
      <c r="Q14" s="63" t="s">
        <v>622</v>
      </c>
      <c r="R14" s="104">
        <v>32</v>
      </c>
      <c r="S14" s="104" t="s">
        <v>59</v>
      </c>
      <c r="T14" s="104">
        <v>0</v>
      </c>
      <c r="U14" s="64" t="str">
        <f t="shared" si="0"/>
        <v>N/A</v>
      </c>
    </row>
    <row r="15" spans="1:34" ht="142.5" customHeight="1" x14ac:dyDescent="0.5">
      <c r="A15" s="60"/>
      <c r="B15" s="65" t="s">
        <v>50</v>
      </c>
      <c r="C15" s="66" t="s">
        <v>50</v>
      </c>
      <c r="D15" s="66"/>
      <c r="E15" s="66"/>
      <c r="F15" s="66"/>
      <c r="G15" s="66"/>
      <c r="H15" s="66"/>
      <c r="I15" s="66" t="s">
        <v>623</v>
      </c>
      <c r="J15" s="66"/>
      <c r="K15" s="66"/>
      <c r="L15" s="66" t="s">
        <v>624</v>
      </c>
      <c r="M15" s="66"/>
      <c r="N15" s="66"/>
      <c r="O15" s="66"/>
      <c r="P15" s="67" t="s">
        <v>49</v>
      </c>
      <c r="Q15" s="67" t="s">
        <v>133</v>
      </c>
      <c r="R15" s="67">
        <v>20.91</v>
      </c>
      <c r="S15" s="67" t="s">
        <v>59</v>
      </c>
      <c r="T15" s="67" t="s">
        <v>59</v>
      </c>
      <c r="U15" s="68" t="str">
        <f t="shared" si="0"/>
        <v>N/A</v>
      </c>
    </row>
    <row r="16" spans="1:34" ht="142.5" customHeight="1" x14ac:dyDescent="0.5">
      <c r="A16" s="60"/>
      <c r="B16" s="65" t="s">
        <v>50</v>
      </c>
      <c r="C16" s="66" t="s">
        <v>50</v>
      </c>
      <c r="D16" s="66"/>
      <c r="E16" s="66"/>
      <c r="F16" s="66"/>
      <c r="G16" s="66"/>
      <c r="H16" s="66"/>
      <c r="I16" s="66" t="s">
        <v>625</v>
      </c>
      <c r="J16" s="66"/>
      <c r="K16" s="66"/>
      <c r="L16" s="66" t="s">
        <v>626</v>
      </c>
      <c r="M16" s="66"/>
      <c r="N16" s="66"/>
      <c r="O16" s="66"/>
      <c r="P16" s="67" t="s">
        <v>49</v>
      </c>
      <c r="Q16" s="67" t="s">
        <v>627</v>
      </c>
      <c r="R16" s="67">
        <v>20.91</v>
      </c>
      <c r="S16" s="67" t="s">
        <v>59</v>
      </c>
      <c r="T16" s="67" t="s">
        <v>59</v>
      </c>
      <c r="U16" s="68" t="str">
        <f t="shared" si="0"/>
        <v>N/A</v>
      </c>
    </row>
    <row r="17" spans="1:22" ht="142.5" customHeight="1" x14ac:dyDescent="0.5">
      <c r="A17" s="60"/>
      <c r="B17" s="65" t="s">
        <v>50</v>
      </c>
      <c r="C17" s="66" t="s">
        <v>50</v>
      </c>
      <c r="D17" s="66"/>
      <c r="E17" s="66"/>
      <c r="F17" s="66"/>
      <c r="G17" s="66"/>
      <c r="H17" s="66"/>
      <c r="I17" s="66" t="s">
        <v>628</v>
      </c>
      <c r="J17" s="66"/>
      <c r="K17" s="66"/>
      <c r="L17" s="66" t="s">
        <v>629</v>
      </c>
      <c r="M17" s="66"/>
      <c r="N17" s="66"/>
      <c r="O17" s="66"/>
      <c r="P17" s="67" t="s">
        <v>49</v>
      </c>
      <c r="Q17" s="67" t="s">
        <v>133</v>
      </c>
      <c r="R17" s="67">
        <v>58.18</v>
      </c>
      <c r="S17" s="67" t="s">
        <v>59</v>
      </c>
      <c r="T17" s="67" t="s">
        <v>59</v>
      </c>
      <c r="U17" s="68" t="str">
        <f t="shared" si="0"/>
        <v>N/A</v>
      </c>
    </row>
    <row r="18" spans="1:22" ht="142.5" customHeight="1" x14ac:dyDescent="0.5">
      <c r="A18" s="60"/>
      <c r="B18" s="65" t="s">
        <v>50</v>
      </c>
      <c r="C18" s="66" t="s">
        <v>630</v>
      </c>
      <c r="D18" s="66"/>
      <c r="E18" s="66"/>
      <c r="F18" s="66"/>
      <c r="G18" s="66"/>
      <c r="H18" s="66"/>
      <c r="I18" s="66" t="s">
        <v>631</v>
      </c>
      <c r="J18" s="66"/>
      <c r="K18" s="66"/>
      <c r="L18" s="66" t="s">
        <v>632</v>
      </c>
      <c r="M18" s="66"/>
      <c r="N18" s="66"/>
      <c r="O18" s="66"/>
      <c r="P18" s="67" t="s">
        <v>633</v>
      </c>
      <c r="Q18" s="67" t="s">
        <v>634</v>
      </c>
      <c r="R18" s="100">
        <v>5</v>
      </c>
      <c r="S18" s="100" t="s">
        <v>59</v>
      </c>
      <c r="T18" s="100" t="s">
        <v>59</v>
      </c>
      <c r="U18" s="68" t="str">
        <f t="shared" si="0"/>
        <v>N/A</v>
      </c>
    </row>
    <row r="19" spans="1:22" ht="142.5" customHeight="1" thickBot="1" x14ac:dyDescent="0.55000000000000004">
      <c r="A19" s="60"/>
      <c r="B19" s="65" t="s">
        <v>50</v>
      </c>
      <c r="C19" s="66" t="s">
        <v>50</v>
      </c>
      <c r="D19" s="66"/>
      <c r="E19" s="66"/>
      <c r="F19" s="66"/>
      <c r="G19" s="66"/>
      <c r="H19" s="66"/>
      <c r="I19" s="66" t="s">
        <v>635</v>
      </c>
      <c r="J19" s="66"/>
      <c r="K19" s="66"/>
      <c r="L19" s="66" t="s">
        <v>636</v>
      </c>
      <c r="M19" s="66"/>
      <c r="N19" s="66"/>
      <c r="O19" s="66"/>
      <c r="P19" s="67" t="s">
        <v>49</v>
      </c>
      <c r="Q19" s="67" t="s">
        <v>634</v>
      </c>
      <c r="R19" s="67">
        <v>74.819999999999993</v>
      </c>
      <c r="S19" s="67" t="s">
        <v>59</v>
      </c>
      <c r="T19" s="67" t="s">
        <v>59</v>
      </c>
      <c r="U19" s="68" t="str">
        <f t="shared" si="0"/>
        <v>N/A</v>
      </c>
    </row>
    <row r="20" spans="1:22" ht="142.5" customHeight="1" thickTop="1" x14ac:dyDescent="0.5">
      <c r="A20" s="60"/>
      <c r="B20" s="61" t="s">
        <v>45</v>
      </c>
      <c r="C20" s="62" t="s">
        <v>637</v>
      </c>
      <c r="D20" s="62"/>
      <c r="E20" s="62"/>
      <c r="F20" s="62"/>
      <c r="G20" s="62"/>
      <c r="H20" s="62"/>
      <c r="I20" s="62" t="s">
        <v>638</v>
      </c>
      <c r="J20" s="62"/>
      <c r="K20" s="62"/>
      <c r="L20" s="62" t="s">
        <v>639</v>
      </c>
      <c r="M20" s="62"/>
      <c r="N20" s="62"/>
      <c r="O20" s="62"/>
      <c r="P20" s="63" t="s">
        <v>640</v>
      </c>
      <c r="Q20" s="63" t="s">
        <v>95</v>
      </c>
      <c r="R20" s="104">
        <v>32</v>
      </c>
      <c r="S20" s="104" t="s">
        <v>59</v>
      </c>
      <c r="T20" s="104">
        <v>0</v>
      </c>
      <c r="U20" s="64" t="str">
        <f t="shared" si="0"/>
        <v>N/A</v>
      </c>
    </row>
    <row r="21" spans="1:22" ht="142.5" customHeight="1" x14ac:dyDescent="0.5">
      <c r="A21" s="60"/>
      <c r="B21" s="65" t="s">
        <v>50</v>
      </c>
      <c r="C21" s="66" t="s">
        <v>50</v>
      </c>
      <c r="D21" s="66"/>
      <c r="E21" s="66"/>
      <c r="F21" s="66"/>
      <c r="G21" s="66"/>
      <c r="H21" s="66"/>
      <c r="I21" s="66" t="s">
        <v>641</v>
      </c>
      <c r="J21" s="66"/>
      <c r="K21" s="66"/>
      <c r="L21" s="66" t="s">
        <v>642</v>
      </c>
      <c r="M21" s="66"/>
      <c r="N21" s="66"/>
      <c r="O21" s="66"/>
      <c r="P21" s="67" t="s">
        <v>65</v>
      </c>
      <c r="Q21" s="67" t="s">
        <v>95</v>
      </c>
      <c r="R21" s="100">
        <v>239.1</v>
      </c>
      <c r="S21" s="100" t="s">
        <v>59</v>
      </c>
      <c r="T21" s="100">
        <v>0</v>
      </c>
      <c r="U21" s="68" t="str">
        <f t="shared" si="0"/>
        <v>N/A</v>
      </c>
    </row>
    <row r="22" spans="1:22" ht="142.5" customHeight="1" x14ac:dyDescent="0.5">
      <c r="A22" s="60"/>
      <c r="B22" s="65" t="s">
        <v>50</v>
      </c>
      <c r="C22" s="66" t="s">
        <v>643</v>
      </c>
      <c r="D22" s="66"/>
      <c r="E22" s="66"/>
      <c r="F22" s="66"/>
      <c r="G22" s="66"/>
      <c r="H22" s="66"/>
      <c r="I22" s="66" t="s">
        <v>644</v>
      </c>
      <c r="J22" s="66"/>
      <c r="K22" s="66"/>
      <c r="L22" s="66" t="s">
        <v>645</v>
      </c>
      <c r="M22" s="66"/>
      <c r="N22" s="66"/>
      <c r="O22" s="66"/>
      <c r="P22" s="67" t="s">
        <v>646</v>
      </c>
      <c r="Q22" s="67" t="s">
        <v>647</v>
      </c>
      <c r="R22" s="100">
        <v>17</v>
      </c>
      <c r="S22" s="100" t="s">
        <v>59</v>
      </c>
      <c r="T22" s="100" t="s">
        <v>59</v>
      </c>
      <c r="U22" s="68" t="str">
        <f t="shared" si="0"/>
        <v>N/A</v>
      </c>
    </row>
    <row r="23" spans="1:22" ht="142.5" customHeight="1" x14ac:dyDescent="0.5">
      <c r="A23" s="60"/>
      <c r="B23" s="65" t="s">
        <v>50</v>
      </c>
      <c r="C23" s="66" t="s">
        <v>648</v>
      </c>
      <c r="D23" s="66"/>
      <c r="E23" s="66"/>
      <c r="F23" s="66"/>
      <c r="G23" s="66"/>
      <c r="H23" s="66"/>
      <c r="I23" s="66" t="s">
        <v>649</v>
      </c>
      <c r="J23" s="66"/>
      <c r="K23" s="66"/>
      <c r="L23" s="66" t="s">
        <v>650</v>
      </c>
      <c r="M23" s="66"/>
      <c r="N23" s="66"/>
      <c r="O23" s="66"/>
      <c r="P23" s="67" t="s">
        <v>651</v>
      </c>
      <c r="Q23" s="67" t="s">
        <v>95</v>
      </c>
      <c r="R23" s="100">
        <v>6</v>
      </c>
      <c r="S23" s="100">
        <v>1</v>
      </c>
      <c r="T23" s="100">
        <v>1</v>
      </c>
      <c r="U23" s="68">
        <f t="shared" si="0"/>
        <v>100</v>
      </c>
    </row>
    <row r="24" spans="1:22" ht="142.5" customHeight="1" thickBot="1" x14ac:dyDescent="0.55000000000000004">
      <c r="A24" s="60"/>
      <c r="B24" s="65" t="s">
        <v>50</v>
      </c>
      <c r="C24" s="66" t="s">
        <v>50</v>
      </c>
      <c r="D24" s="66"/>
      <c r="E24" s="66"/>
      <c r="F24" s="66"/>
      <c r="G24" s="66"/>
      <c r="H24" s="66"/>
      <c r="I24" s="66" t="s">
        <v>652</v>
      </c>
      <c r="J24" s="66"/>
      <c r="K24" s="66"/>
      <c r="L24" s="66" t="s">
        <v>653</v>
      </c>
      <c r="M24" s="66"/>
      <c r="N24" s="66"/>
      <c r="O24" s="66"/>
      <c r="P24" s="67" t="s">
        <v>654</v>
      </c>
      <c r="Q24" s="67" t="s">
        <v>95</v>
      </c>
      <c r="R24" s="100">
        <v>6</v>
      </c>
      <c r="S24" s="100" t="s">
        <v>59</v>
      </c>
      <c r="T24" s="100">
        <v>0</v>
      </c>
      <c r="U24" s="68" t="str">
        <f t="shared" si="0"/>
        <v>N/A</v>
      </c>
    </row>
    <row r="25" spans="1:22" ht="22.5" customHeight="1" thickTop="1" thickBot="1" x14ac:dyDescent="0.55000000000000004">
      <c r="B25" s="13" t="s">
        <v>60</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61</v>
      </c>
      <c r="S26" s="44" t="s">
        <v>62</v>
      </c>
      <c r="T26" s="75" t="s">
        <v>63</v>
      </c>
      <c r="U26" s="44" t="s">
        <v>64</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65</v>
      </c>
      <c r="S27" s="80" t="s">
        <v>65</v>
      </c>
      <c r="T27" s="80" t="s">
        <v>65</v>
      </c>
      <c r="U27" s="80" t="s">
        <v>66</v>
      </c>
    </row>
    <row r="28" spans="1:22" ht="13.5" customHeight="1" thickBot="1" x14ac:dyDescent="0.55000000000000004">
      <c r="B28" s="82" t="s">
        <v>67</v>
      </c>
      <c r="C28" s="83"/>
      <c r="D28" s="83"/>
      <c r="E28" s="84"/>
      <c r="F28" s="84"/>
      <c r="G28" s="84"/>
      <c r="H28" s="85"/>
      <c r="I28" s="85"/>
      <c r="J28" s="85"/>
      <c r="K28" s="85"/>
      <c r="L28" s="85"/>
      <c r="M28" s="85"/>
      <c r="N28" s="85"/>
      <c r="O28" s="85"/>
      <c r="P28" s="86"/>
      <c r="Q28" s="86"/>
      <c r="R28" s="87">
        <f>258.412991</f>
        <v>258.41299099999998</v>
      </c>
      <c r="S28" s="87">
        <f>2.450217</f>
        <v>2.4502169999999999</v>
      </c>
      <c r="T28" s="87">
        <f>1.09294896</f>
        <v>1.09294896</v>
      </c>
      <c r="U28" s="88">
        <f>+IF(ISERR(T28/S28*100),"N/A",T28/S28*100)</f>
        <v>44.606210796839626</v>
      </c>
    </row>
    <row r="29" spans="1:22" ht="13.5" customHeight="1" thickBot="1" x14ac:dyDescent="0.55000000000000004">
      <c r="B29" s="89" t="s">
        <v>68</v>
      </c>
      <c r="C29" s="90"/>
      <c r="D29" s="90"/>
      <c r="E29" s="91"/>
      <c r="F29" s="91"/>
      <c r="G29" s="91"/>
      <c r="H29" s="92"/>
      <c r="I29" s="92"/>
      <c r="J29" s="92"/>
      <c r="K29" s="92"/>
      <c r="L29" s="92"/>
      <c r="M29" s="92"/>
      <c r="N29" s="92"/>
      <c r="O29" s="92"/>
      <c r="P29" s="93"/>
      <c r="Q29" s="93"/>
      <c r="R29" s="87">
        <f>258.412991</f>
        <v>258.41299099999998</v>
      </c>
      <c r="S29" s="87">
        <f>2.05920896</f>
        <v>2.0592089599999999</v>
      </c>
      <c r="T29" s="87">
        <f>1.09294896</f>
        <v>1.09294896</v>
      </c>
      <c r="U29" s="88">
        <f>+IF(ISERR(T29/S29*100),"N/A",T29/S29*100)</f>
        <v>53.076156001186014</v>
      </c>
    </row>
    <row r="30" spans="1:22" ht="14.85" customHeight="1" thickTop="1" thickBot="1" x14ac:dyDescent="0.55000000000000004">
      <c r="B30" s="13" t="s">
        <v>69</v>
      </c>
      <c r="C30" s="14"/>
      <c r="D30" s="14"/>
      <c r="E30" s="14"/>
      <c r="F30" s="14"/>
      <c r="G30" s="14"/>
      <c r="H30" s="15"/>
      <c r="I30" s="15"/>
      <c r="J30" s="15"/>
      <c r="K30" s="15"/>
      <c r="L30" s="15"/>
      <c r="M30" s="15"/>
      <c r="N30" s="15"/>
      <c r="O30" s="15"/>
      <c r="P30" s="15"/>
      <c r="Q30" s="15"/>
      <c r="R30" s="15"/>
      <c r="S30" s="15"/>
      <c r="T30" s="15"/>
      <c r="U30" s="16"/>
    </row>
    <row r="31" spans="1:22" ht="44.25" customHeight="1" thickTop="1" thickBot="1" x14ac:dyDescent="0.55000000000000004">
      <c r="B31" s="105" t="s">
        <v>70</v>
      </c>
      <c r="C31" s="107"/>
      <c r="D31" s="107"/>
      <c r="E31" s="107"/>
      <c r="F31" s="107"/>
      <c r="G31" s="107"/>
      <c r="H31" s="107"/>
      <c r="I31" s="107"/>
      <c r="J31" s="107"/>
      <c r="K31" s="107"/>
      <c r="L31" s="107"/>
      <c r="M31" s="107"/>
      <c r="N31" s="107"/>
      <c r="O31" s="107"/>
      <c r="P31" s="107"/>
      <c r="Q31" s="107"/>
      <c r="R31" s="107"/>
      <c r="S31" s="107"/>
      <c r="T31" s="107"/>
      <c r="U31" s="106"/>
    </row>
  </sheetData>
  <mergeCells count="66">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opLeftCell="A25" zoomScale="80" zoomScaleSheetLayoutView="80" workbookViewId="0">
      <selection activeCell="B35" sqref="B35:U35"/>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655</v>
      </c>
      <c r="D4" s="19" t="s">
        <v>656</v>
      </c>
      <c r="E4" s="19"/>
      <c r="F4" s="19"/>
      <c r="G4" s="19"/>
      <c r="H4" s="19"/>
      <c r="I4" s="20"/>
      <c r="J4" s="21" t="s">
        <v>10</v>
      </c>
      <c r="K4" s="22" t="s">
        <v>11</v>
      </c>
      <c r="L4" s="23" t="s">
        <v>12</v>
      </c>
      <c r="M4" s="23"/>
      <c r="N4" s="23"/>
      <c r="O4" s="23"/>
      <c r="P4" s="21" t="s">
        <v>13</v>
      </c>
      <c r="Q4" s="23" t="s">
        <v>657</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658</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5">
      <c r="A11" s="60"/>
      <c r="B11" s="61" t="s">
        <v>76</v>
      </c>
      <c r="C11" s="62" t="s">
        <v>659</v>
      </c>
      <c r="D11" s="62"/>
      <c r="E11" s="62"/>
      <c r="F11" s="62"/>
      <c r="G11" s="62"/>
      <c r="H11" s="62"/>
      <c r="I11" s="62" t="s">
        <v>660</v>
      </c>
      <c r="J11" s="62"/>
      <c r="K11" s="62"/>
      <c r="L11" s="62" t="s">
        <v>661</v>
      </c>
      <c r="M11" s="62"/>
      <c r="N11" s="62"/>
      <c r="O11" s="62"/>
      <c r="P11" s="63" t="s">
        <v>49</v>
      </c>
      <c r="Q11" s="63" t="s">
        <v>169</v>
      </c>
      <c r="R11" s="63">
        <v>85.01</v>
      </c>
      <c r="S11" s="63" t="s">
        <v>59</v>
      </c>
      <c r="T11" s="63" t="s">
        <v>59</v>
      </c>
      <c r="U11" s="64" t="str">
        <f t="shared" ref="U11:U28" si="0">IF(ISERR(T11/S11*100),"N/A",T11/S11*100)</f>
        <v>N/A</v>
      </c>
    </row>
    <row r="12" spans="1:34" ht="75" customHeight="1" thickBot="1" x14ac:dyDescent="0.55000000000000004">
      <c r="A12" s="60"/>
      <c r="B12" s="65" t="s">
        <v>50</v>
      </c>
      <c r="C12" s="66" t="s">
        <v>50</v>
      </c>
      <c r="D12" s="66"/>
      <c r="E12" s="66"/>
      <c r="F12" s="66"/>
      <c r="G12" s="66"/>
      <c r="H12" s="66"/>
      <c r="I12" s="66" t="s">
        <v>662</v>
      </c>
      <c r="J12" s="66"/>
      <c r="K12" s="66"/>
      <c r="L12" s="66" t="s">
        <v>663</v>
      </c>
      <c r="M12" s="66"/>
      <c r="N12" s="66"/>
      <c r="O12" s="66"/>
      <c r="P12" s="67" t="s">
        <v>49</v>
      </c>
      <c r="Q12" s="67" t="s">
        <v>169</v>
      </c>
      <c r="R12" s="67">
        <v>85.02</v>
      </c>
      <c r="S12" s="67" t="s">
        <v>59</v>
      </c>
      <c r="T12" s="67" t="s">
        <v>59</v>
      </c>
      <c r="U12" s="68" t="str">
        <f t="shared" si="0"/>
        <v>N/A</v>
      </c>
    </row>
    <row r="13" spans="1:34" ht="75" customHeight="1" thickTop="1" x14ac:dyDescent="0.5">
      <c r="A13" s="60"/>
      <c r="B13" s="61" t="s">
        <v>81</v>
      </c>
      <c r="C13" s="62" t="s">
        <v>664</v>
      </c>
      <c r="D13" s="62"/>
      <c r="E13" s="62"/>
      <c r="F13" s="62"/>
      <c r="G13" s="62"/>
      <c r="H13" s="62"/>
      <c r="I13" s="62" t="s">
        <v>665</v>
      </c>
      <c r="J13" s="62"/>
      <c r="K13" s="62"/>
      <c r="L13" s="62" t="s">
        <v>666</v>
      </c>
      <c r="M13" s="62"/>
      <c r="N13" s="62"/>
      <c r="O13" s="62"/>
      <c r="P13" s="63" t="s">
        <v>49</v>
      </c>
      <c r="Q13" s="63" t="s">
        <v>169</v>
      </c>
      <c r="R13" s="63">
        <v>95.01</v>
      </c>
      <c r="S13" s="63" t="s">
        <v>59</v>
      </c>
      <c r="T13" s="63" t="s">
        <v>59</v>
      </c>
      <c r="U13" s="64" t="str">
        <f t="shared" si="0"/>
        <v>N/A</v>
      </c>
    </row>
    <row r="14" spans="1:34" ht="75" customHeight="1" x14ac:dyDescent="0.5">
      <c r="A14" s="60"/>
      <c r="B14" s="65" t="s">
        <v>50</v>
      </c>
      <c r="C14" s="66" t="s">
        <v>50</v>
      </c>
      <c r="D14" s="66"/>
      <c r="E14" s="66"/>
      <c r="F14" s="66"/>
      <c r="G14" s="66"/>
      <c r="H14" s="66"/>
      <c r="I14" s="66" t="s">
        <v>667</v>
      </c>
      <c r="J14" s="66"/>
      <c r="K14" s="66"/>
      <c r="L14" s="66" t="s">
        <v>668</v>
      </c>
      <c r="M14" s="66"/>
      <c r="N14" s="66"/>
      <c r="O14" s="66"/>
      <c r="P14" s="67" t="s">
        <v>669</v>
      </c>
      <c r="Q14" s="67" t="s">
        <v>169</v>
      </c>
      <c r="R14" s="67">
        <v>35</v>
      </c>
      <c r="S14" s="67" t="s">
        <v>59</v>
      </c>
      <c r="T14" s="67" t="s">
        <v>59</v>
      </c>
      <c r="U14" s="68" t="str">
        <f t="shared" si="0"/>
        <v>N/A</v>
      </c>
    </row>
    <row r="15" spans="1:34" ht="75" customHeight="1" thickBot="1" x14ac:dyDescent="0.55000000000000004">
      <c r="A15" s="60"/>
      <c r="B15" s="65" t="s">
        <v>50</v>
      </c>
      <c r="C15" s="66" t="s">
        <v>50</v>
      </c>
      <c r="D15" s="66"/>
      <c r="E15" s="66"/>
      <c r="F15" s="66"/>
      <c r="G15" s="66"/>
      <c r="H15" s="66"/>
      <c r="I15" s="66" t="s">
        <v>670</v>
      </c>
      <c r="J15" s="66"/>
      <c r="K15" s="66"/>
      <c r="L15" s="66" t="s">
        <v>671</v>
      </c>
      <c r="M15" s="66"/>
      <c r="N15" s="66"/>
      <c r="O15" s="66"/>
      <c r="P15" s="67" t="s">
        <v>672</v>
      </c>
      <c r="Q15" s="67" t="s">
        <v>673</v>
      </c>
      <c r="R15" s="100">
        <v>70</v>
      </c>
      <c r="S15" s="100" t="s">
        <v>59</v>
      </c>
      <c r="T15" s="100" t="s">
        <v>59</v>
      </c>
      <c r="U15" s="68" t="str">
        <f t="shared" si="0"/>
        <v>N/A</v>
      </c>
    </row>
    <row r="16" spans="1:34" ht="75" customHeight="1" thickTop="1" x14ac:dyDescent="0.5">
      <c r="A16" s="60"/>
      <c r="B16" s="61" t="s">
        <v>39</v>
      </c>
      <c r="C16" s="62" t="s">
        <v>674</v>
      </c>
      <c r="D16" s="62"/>
      <c r="E16" s="62"/>
      <c r="F16" s="62"/>
      <c r="G16" s="62"/>
      <c r="H16" s="62"/>
      <c r="I16" s="62" t="s">
        <v>675</v>
      </c>
      <c r="J16" s="62"/>
      <c r="K16" s="62"/>
      <c r="L16" s="62" t="s">
        <v>676</v>
      </c>
      <c r="M16" s="62"/>
      <c r="N16" s="62"/>
      <c r="O16" s="62"/>
      <c r="P16" s="63" t="s">
        <v>499</v>
      </c>
      <c r="Q16" s="63" t="s">
        <v>85</v>
      </c>
      <c r="R16" s="104">
        <v>275000</v>
      </c>
      <c r="S16" s="104">
        <v>275000</v>
      </c>
      <c r="T16" s="104">
        <v>265712</v>
      </c>
      <c r="U16" s="64">
        <f t="shared" si="0"/>
        <v>96.622545454545445</v>
      </c>
    </row>
    <row r="17" spans="1:22" ht="75" customHeight="1" x14ac:dyDescent="0.5">
      <c r="A17" s="60"/>
      <c r="B17" s="65" t="s">
        <v>50</v>
      </c>
      <c r="C17" s="66" t="s">
        <v>50</v>
      </c>
      <c r="D17" s="66"/>
      <c r="E17" s="66"/>
      <c r="F17" s="66"/>
      <c r="G17" s="66"/>
      <c r="H17" s="66"/>
      <c r="I17" s="66" t="s">
        <v>677</v>
      </c>
      <c r="J17" s="66"/>
      <c r="K17" s="66"/>
      <c r="L17" s="66" t="s">
        <v>678</v>
      </c>
      <c r="M17" s="66"/>
      <c r="N17" s="66"/>
      <c r="O17" s="66"/>
      <c r="P17" s="67" t="s">
        <v>132</v>
      </c>
      <c r="Q17" s="67" t="s">
        <v>85</v>
      </c>
      <c r="R17" s="100">
        <v>253000</v>
      </c>
      <c r="S17" s="100">
        <v>253000</v>
      </c>
      <c r="T17" s="100">
        <v>251191</v>
      </c>
      <c r="U17" s="68">
        <f t="shared" si="0"/>
        <v>99.284980237154159</v>
      </c>
    </row>
    <row r="18" spans="1:22" ht="75" customHeight="1" x14ac:dyDescent="0.5">
      <c r="A18" s="60"/>
      <c r="B18" s="65" t="s">
        <v>50</v>
      </c>
      <c r="C18" s="66" t="s">
        <v>50</v>
      </c>
      <c r="D18" s="66"/>
      <c r="E18" s="66"/>
      <c r="F18" s="66"/>
      <c r="G18" s="66"/>
      <c r="H18" s="66"/>
      <c r="I18" s="66" t="s">
        <v>679</v>
      </c>
      <c r="J18" s="66"/>
      <c r="K18" s="66"/>
      <c r="L18" s="66" t="s">
        <v>680</v>
      </c>
      <c r="M18" s="66"/>
      <c r="N18" s="66"/>
      <c r="O18" s="66"/>
      <c r="P18" s="67" t="s">
        <v>499</v>
      </c>
      <c r="Q18" s="67" t="s">
        <v>91</v>
      </c>
      <c r="R18" s="100">
        <v>1191000</v>
      </c>
      <c r="S18" s="100">
        <v>1100000</v>
      </c>
      <c r="T18" s="100">
        <v>1184408</v>
      </c>
      <c r="U18" s="68">
        <f t="shared" si="0"/>
        <v>107.67345454545453</v>
      </c>
    </row>
    <row r="19" spans="1:22" ht="75" customHeight="1" x14ac:dyDescent="0.5">
      <c r="A19" s="60"/>
      <c r="B19" s="65" t="s">
        <v>50</v>
      </c>
      <c r="C19" s="66" t="s">
        <v>50</v>
      </c>
      <c r="D19" s="66"/>
      <c r="E19" s="66"/>
      <c r="F19" s="66"/>
      <c r="G19" s="66"/>
      <c r="H19" s="66"/>
      <c r="I19" s="66" t="s">
        <v>681</v>
      </c>
      <c r="J19" s="66"/>
      <c r="K19" s="66"/>
      <c r="L19" s="66" t="s">
        <v>682</v>
      </c>
      <c r="M19" s="66"/>
      <c r="N19" s="66"/>
      <c r="O19" s="66"/>
      <c r="P19" s="67" t="s">
        <v>132</v>
      </c>
      <c r="Q19" s="67" t="s">
        <v>91</v>
      </c>
      <c r="R19" s="100">
        <v>1096000</v>
      </c>
      <c r="S19" s="100">
        <v>1012000</v>
      </c>
      <c r="T19" s="100">
        <v>1037457</v>
      </c>
      <c r="U19" s="68">
        <f t="shared" si="0"/>
        <v>102.51551383399209</v>
      </c>
    </row>
    <row r="20" spans="1:22" ht="75" customHeight="1" x14ac:dyDescent="0.5">
      <c r="A20" s="60"/>
      <c r="B20" s="65" t="s">
        <v>50</v>
      </c>
      <c r="C20" s="66" t="s">
        <v>683</v>
      </c>
      <c r="D20" s="66"/>
      <c r="E20" s="66"/>
      <c r="F20" s="66"/>
      <c r="G20" s="66"/>
      <c r="H20" s="66"/>
      <c r="I20" s="66" t="s">
        <v>684</v>
      </c>
      <c r="J20" s="66"/>
      <c r="K20" s="66"/>
      <c r="L20" s="66" t="s">
        <v>685</v>
      </c>
      <c r="M20" s="66"/>
      <c r="N20" s="66"/>
      <c r="O20" s="66"/>
      <c r="P20" s="67" t="s">
        <v>686</v>
      </c>
      <c r="Q20" s="67" t="s">
        <v>85</v>
      </c>
      <c r="R20" s="100">
        <v>9300</v>
      </c>
      <c r="S20" s="100">
        <v>9300</v>
      </c>
      <c r="T20" s="100">
        <v>9631</v>
      </c>
      <c r="U20" s="68">
        <f t="shared" si="0"/>
        <v>103.55913978494624</v>
      </c>
    </row>
    <row r="21" spans="1:22" ht="75" customHeight="1" thickBot="1" x14ac:dyDescent="0.55000000000000004">
      <c r="A21" s="60"/>
      <c r="B21" s="65" t="s">
        <v>50</v>
      </c>
      <c r="C21" s="66" t="s">
        <v>687</v>
      </c>
      <c r="D21" s="66"/>
      <c r="E21" s="66"/>
      <c r="F21" s="66"/>
      <c r="G21" s="66"/>
      <c r="H21" s="66"/>
      <c r="I21" s="66" t="s">
        <v>688</v>
      </c>
      <c r="J21" s="66"/>
      <c r="K21" s="66"/>
      <c r="L21" s="66" t="s">
        <v>689</v>
      </c>
      <c r="M21" s="66"/>
      <c r="N21" s="66"/>
      <c r="O21" s="66"/>
      <c r="P21" s="67" t="s">
        <v>672</v>
      </c>
      <c r="Q21" s="67" t="s">
        <v>673</v>
      </c>
      <c r="R21" s="100">
        <v>90</v>
      </c>
      <c r="S21" s="100" t="s">
        <v>59</v>
      </c>
      <c r="T21" s="100" t="s">
        <v>59</v>
      </c>
      <c r="U21" s="68" t="str">
        <f t="shared" si="0"/>
        <v>N/A</v>
      </c>
    </row>
    <row r="22" spans="1:22" ht="75" customHeight="1" thickTop="1" x14ac:dyDescent="0.5">
      <c r="A22" s="60"/>
      <c r="B22" s="61" t="s">
        <v>45</v>
      </c>
      <c r="C22" s="62" t="s">
        <v>690</v>
      </c>
      <c r="D22" s="62"/>
      <c r="E22" s="62"/>
      <c r="F22" s="62"/>
      <c r="G22" s="62"/>
      <c r="H22" s="62"/>
      <c r="I22" s="62" t="s">
        <v>691</v>
      </c>
      <c r="J22" s="62"/>
      <c r="K22" s="62"/>
      <c r="L22" s="62" t="s">
        <v>692</v>
      </c>
      <c r="M22" s="62"/>
      <c r="N22" s="62"/>
      <c r="O22" s="62"/>
      <c r="P22" s="63" t="s">
        <v>49</v>
      </c>
      <c r="Q22" s="63" t="s">
        <v>95</v>
      </c>
      <c r="R22" s="63">
        <v>99</v>
      </c>
      <c r="S22" s="63">
        <v>99</v>
      </c>
      <c r="T22" s="63">
        <v>105.47</v>
      </c>
      <c r="U22" s="64">
        <f t="shared" si="0"/>
        <v>106.53535353535352</v>
      </c>
    </row>
    <row r="23" spans="1:22" ht="75" customHeight="1" x14ac:dyDescent="0.5">
      <c r="A23" s="60"/>
      <c r="B23" s="65" t="s">
        <v>50</v>
      </c>
      <c r="C23" s="66" t="s">
        <v>50</v>
      </c>
      <c r="D23" s="66"/>
      <c r="E23" s="66"/>
      <c r="F23" s="66"/>
      <c r="G23" s="66"/>
      <c r="H23" s="66"/>
      <c r="I23" s="66" t="s">
        <v>693</v>
      </c>
      <c r="J23" s="66"/>
      <c r="K23" s="66"/>
      <c r="L23" s="66" t="s">
        <v>694</v>
      </c>
      <c r="M23" s="66"/>
      <c r="N23" s="66"/>
      <c r="O23" s="66"/>
      <c r="P23" s="67" t="s">
        <v>672</v>
      </c>
      <c r="Q23" s="67" t="s">
        <v>91</v>
      </c>
      <c r="R23" s="67">
        <v>88.24</v>
      </c>
      <c r="S23" s="67">
        <v>88.24</v>
      </c>
      <c r="T23" s="67">
        <v>93.75</v>
      </c>
      <c r="U23" s="68">
        <f t="shared" si="0"/>
        <v>106.24433363553945</v>
      </c>
    </row>
    <row r="24" spans="1:22" ht="75" customHeight="1" x14ac:dyDescent="0.5">
      <c r="A24" s="60"/>
      <c r="B24" s="65" t="s">
        <v>50</v>
      </c>
      <c r="C24" s="66" t="s">
        <v>695</v>
      </c>
      <c r="D24" s="66"/>
      <c r="E24" s="66"/>
      <c r="F24" s="66"/>
      <c r="G24" s="66"/>
      <c r="H24" s="66"/>
      <c r="I24" s="66" t="s">
        <v>696</v>
      </c>
      <c r="J24" s="66"/>
      <c r="K24" s="66"/>
      <c r="L24" s="66" t="s">
        <v>697</v>
      </c>
      <c r="M24" s="66"/>
      <c r="N24" s="66"/>
      <c r="O24" s="66"/>
      <c r="P24" s="67" t="s">
        <v>49</v>
      </c>
      <c r="Q24" s="67" t="s">
        <v>634</v>
      </c>
      <c r="R24" s="67">
        <v>99</v>
      </c>
      <c r="S24" s="67" t="s">
        <v>59</v>
      </c>
      <c r="T24" s="67" t="s">
        <v>59</v>
      </c>
      <c r="U24" s="68" t="str">
        <f t="shared" si="0"/>
        <v>N/A</v>
      </c>
    </row>
    <row r="25" spans="1:22" ht="75" customHeight="1" x14ac:dyDescent="0.5">
      <c r="A25" s="60"/>
      <c r="B25" s="65" t="s">
        <v>50</v>
      </c>
      <c r="C25" s="66" t="s">
        <v>698</v>
      </c>
      <c r="D25" s="66"/>
      <c r="E25" s="66"/>
      <c r="F25" s="66"/>
      <c r="G25" s="66"/>
      <c r="H25" s="66"/>
      <c r="I25" s="66" t="s">
        <v>699</v>
      </c>
      <c r="J25" s="66"/>
      <c r="K25" s="66"/>
      <c r="L25" s="66" t="s">
        <v>700</v>
      </c>
      <c r="M25" s="66"/>
      <c r="N25" s="66"/>
      <c r="O25" s="66"/>
      <c r="P25" s="67" t="s">
        <v>49</v>
      </c>
      <c r="Q25" s="67" t="s">
        <v>58</v>
      </c>
      <c r="R25" s="67">
        <v>90</v>
      </c>
      <c r="S25" s="67" t="s">
        <v>59</v>
      </c>
      <c r="T25" s="67" t="s">
        <v>59</v>
      </c>
      <c r="U25" s="68" t="str">
        <f t="shared" si="0"/>
        <v>N/A</v>
      </c>
    </row>
    <row r="26" spans="1:22" ht="75" customHeight="1" x14ac:dyDescent="0.5">
      <c r="A26" s="60"/>
      <c r="B26" s="65" t="s">
        <v>50</v>
      </c>
      <c r="C26" s="66" t="s">
        <v>50</v>
      </c>
      <c r="D26" s="66"/>
      <c r="E26" s="66"/>
      <c r="F26" s="66"/>
      <c r="G26" s="66"/>
      <c r="H26" s="66"/>
      <c r="I26" s="66" t="s">
        <v>701</v>
      </c>
      <c r="J26" s="66"/>
      <c r="K26" s="66"/>
      <c r="L26" s="66" t="s">
        <v>702</v>
      </c>
      <c r="M26" s="66"/>
      <c r="N26" s="66"/>
      <c r="O26" s="66"/>
      <c r="P26" s="67" t="s">
        <v>49</v>
      </c>
      <c r="Q26" s="67" t="s">
        <v>703</v>
      </c>
      <c r="R26" s="67">
        <v>100</v>
      </c>
      <c r="S26" s="67" t="s">
        <v>59</v>
      </c>
      <c r="T26" s="67" t="s">
        <v>59</v>
      </c>
      <c r="U26" s="68" t="str">
        <f t="shared" si="0"/>
        <v>N/A</v>
      </c>
    </row>
    <row r="27" spans="1:22" ht="75" customHeight="1" x14ac:dyDescent="0.5">
      <c r="A27" s="60"/>
      <c r="B27" s="65" t="s">
        <v>50</v>
      </c>
      <c r="C27" s="66" t="s">
        <v>704</v>
      </c>
      <c r="D27" s="66"/>
      <c r="E27" s="66"/>
      <c r="F27" s="66"/>
      <c r="G27" s="66"/>
      <c r="H27" s="66"/>
      <c r="I27" s="66" t="s">
        <v>705</v>
      </c>
      <c r="J27" s="66"/>
      <c r="K27" s="66"/>
      <c r="L27" s="66" t="s">
        <v>706</v>
      </c>
      <c r="M27" s="66"/>
      <c r="N27" s="66"/>
      <c r="O27" s="66"/>
      <c r="P27" s="67" t="s">
        <v>49</v>
      </c>
      <c r="Q27" s="67" t="s">
        <v>58</v>
      </c>
      <c r="R27" s="67">
        <v>85</v>
      </c>
      <c r="S27" s="67" t="s">
        <v>59</v>
      </c>
      <c r="T27" s="67" t="s">
        <v>59</v>
      </c>
      <c r="U27" s="68" t="str">
        <f t="shared" si="0"/>
        <v>N/A</v>
      </c>
    </row>
    <row r="28" spans="1:22" ht="75" customHeight="1" thickBot="1" x14ac:dyDescent="0.55000000000000004">
      <c r="A28" s="60"/>
      <c r="B28" s="65" t="s">
        <v>50</v>
      </c>
      <c r="C28" s="66" t="s">
        <v>707</v>
      </c>
      <c r="D28" s="66"/>
      <c r="E28" s="66"/>
      <c r="F28" s="66"/>
      <c r="G28" s="66"/>
      <c r="H28" s="66"/>
      <c r="I28" s="66" t="s">
        <v>708</v>
      </c>
      <c r="J28" s="66"/>
      <c r="K28" s="66"/>
      <c r="L28" s="66" t="s">
        <v>709</v>
      </c>
      <c r="M28" s="66"/>
      <c r="N28" s="66"/>
      <c r="O28" s="66"/>
      <c r="P28" s="67" t="s">
        <v>49</v>
      </c>
      <c r="Q28" s="67" t="s">
        <v>58</v>
      </c>
      <c r="R28" s="67">
        <v>85</v>
      </c>
      <c r="S28" s="67" t="s">
        <v>59</v>
      </c>
      <c r="T28" s="67" t="s">
        <v>59</v>
      </c>
      <c r="U28" s="68" t="str">
        <f t="shared" si="0"/>
        <v>N/A</v>
      </c>
    </row>
    <row r="29" spans="1:22" ht="22.5" customHeight="1" thickTop="1" thickBot="1" x14ac:dyDescent="0.55000000000000004">
      <c r="B29" s="13" t="s">
        <v>60</v>
      </c>
      <c r="C29" s="14"/>
      <c r="D29" s="14"/>
      <c r="E29" s="14"/>
      <c r="F29" s="14"/>
      <c r="G29" s="14"/>
      <c r="H29" s="15"/>
      <c r="I29" s="15"/>
      <c r="J29" s="15"/>
      <c r="K29" s="15"/>
      <c r="L29" s="15"/>
      <c r="M29" s="15"/>
      <c r="N29" s="15"/>
      <c r="O29" s="15"/>
      <c r="P29" s="15"/>
      <c r="Q29" s="15"/>
      <c r="R29" s="15"/>
      <c r="S29" s="15"/>
      <c r="T29" s="15"/>
      <c r="U29" s="16"/>
      <c r="V29" s="69"/>
    </row>
    <row r="30" spans="1:22" ht="26.25" customHeight="1" thickTop="1" x14ac:dyDescent="0.5">
      <c r="B30" s="70"/>
      <c r="C30" s="71"/>
      <c r="D30" s="71"/>
      <c r="E30" s="71"/>
      <c r="F30" s="71"/>
      <c r="G30" s="71"/>
      <c r="H30" s="72"/>
      <c r="I30" s="72"/>
      <c r="J30" s="72"/>
      <c r="K30" s="72"/>
      <c r="L30" s="72"/>
      <c r="M30" s="72"/>
      <c r="N30" s="72"/>
      <c r="O30" s="72"/>
      <c r="P30" s="73"/>
      <c r="Q30" s="74"/>
      <c r="R30" s="75" t="s">
        <v>61</v>
      </c>
      <c r="S30" s="44" t="s">
        <v>62</v>
      </c>
      <c r="T30" s="75" t="s">
        <v>63</v>
      </c>
      <c r="U30" s="44" t="s">
        <v>64</v>
      </c>
    </row>
    <row r="31" spans="1:22" ht="26.25" customHeight="1" thickBot="1" x14ac:dyDescent="0.55000000000000004">
      <c r="B31" s="76"/>
      <c r="C31" s="77"/>
      <c r="D31" s="77"/>
      <c r="E31" s="77"/>
      <c r="F31" s="77"/>
      <c r="G31" s="77"/>
      <c r="H31" s="78"/>
      <c r="I31" s="78"/>
      <c r="J31" s="78"/>
      <c r="K31" s="78"/>
      <c r="L31" s="78"/>
      <c r="M31" s="78"/>
      <c r="N31" s="78"/>
      <c r="O31" s="78"/>
      <c r="P31" s="79"/>
      <c r="Q31" s="80"/>
      <c r="R31" s="81" t="s">
        <v>65</v>
      </c>
      <c r="S31" s="80" t="s">
        <v>65</v>
      </c>
      <c r="T31" s="80" t="s">
        <v>65</v>
      </c>
      <c r="U31" s="80" t="s">
        <v>66</v>
      </c>
    </row>
    <row r="32" spans="1:22" ht="13.5" customHeight="1" thickBot="1" x14ac:dyDescent="0.55000000000000004">
      <c r="B32" s="82" t="s">
        <v>67</v>
      </c>
      <c r="C32" s="83"/>
      <c r="D32" s="83"/>
      <c r="E32" s="84"/>
      <c r="F32" s="84"/>
      <c r="G32" s="84"/>
      <c r="H32" s="85"/>
      <c r="I32" s="85"/>
      <c r="J32" s="85"/>
      <c r="K32" s="85"/>
      <c r="L32" s="85"/>
      <c r="M32" s="85"/>
      <c r="N32" s="85"/>
      <c r="O32" s="85"/>
      <c r="P32" s="86"/>
      <c r="Q32" s="86"/>
      <c r="R32" s="87">
        <f>3547.58837</f>
        <v>3547.5883699999999</v>
      </c>
      <c r="S32" s="87">
        <f>614.325709</f>
        <v>614.32570899999996</v>
      </c>
      <c r="T32" s="87">
        <f>538.38215174</f>
        <v>538.38215174000004</v>
      </c>
      <c r="U32" s="88">
        <f>+IF(ISERR(T32/S32*100),"N/A",T32/S32*100)</f>
        <v>87.637900197336535</v>
      </c>
    </row>
    <row r="33" spans="2:21" ht="13.5" customHeight="1" thickBot="1" x14ac:dyDescent="0.55000000000000004">
      <c r="B33" s="89" t="s">
        <v>68</v>
      </c>
      <c r="C33" s="90"/>
      <c r="D33" s="90"/>
      <c r="E33" s="91"/>
      <c r="F33" s="91"/>
      <c r="G33" s="91"/>
      <c r="H33" s="92"/>
      <c r="I33" s="92"/>
      <c r="J33" s="92"/>
      <c r="K33" s="92"/>
      <c r="L33" s="92"/>
      <c r="M33" s="92"/>
      <c r="N33" s="92"/>
      <c r="O33" s="92"/>
      <c r="P33" s="93"/>
      <c r="Q33" s="93"/>
      <c r="R33" s="87">
        <f>3547.58837</f>
        <v>3547.5883699999999</v>
      </c>
      <c r="S33" s="87">
        <f>614.792216139999</f>
        <v>614.79221613999903</v>
      </c>
      <c r="T33" s="87">
        <f>538.38215174</f>
        <v>538.38215174000004</v>
      </c>
      <c r="U33" s="88">
        <f>+IF(ISERR(T33/S33*100),"N/A",T33/S33*100)</f>
        <v>87.571400158618957</v>
      </c>
    </row>
    <row r="34" spans="2:21" ht="14.85" customHeight="1" thickTop="1" thickBot="1" x14ac:dyDescent="0.55000000000000004">
      <c r="B34" s="13" t="s">
        <v>69</v>
      </c>
      <c r="C34" s="14"/>
      <c r="D34" s="14"/>
      <c r="E34" s="14"/>
      <c r="F34" s="14"/>
      <c r="G34" s="14"/>
      <c r="H34" s="15"/>
      <c r="I34" s="15"/>
      <c r="J34" s="15"/>
      <c r="K34" s="15"/>
      <c r="L34" s="15"/>
      <c r="M34" s="15"/>
      <c r="N34" s="15"/>
      <c r="O34" s="15"/>
      <c r="P34" s="15"/>
      <c r="Q34" s="15"/>
      <c r="R34" s="15"/>
      <c r="S34" s="15"/>
      <c r="T34" s="15"/>
      <c r="U34" s="16"/>
    </row>
    <row r="35" spans="2:21" ht="44.25" customHeight="1" thickTop="1" thickBot="1" x14ac:dyDescent="0.55000000000000004">
      <c r="B35" s="105" t="s">
        <v>70</v>
      </c>
      <c r="C35" s="107"/>
      <c r="D35" s="107"/>
      <c r="E35" s="107"/>
      <c r="F35" s="107"/>
      <c r="G35" s="107"/>
      <c r="H35" s="107"/>
      <c r="I35" s="107"/>
      <c r="J35" s="107"/>
      <c r="K35" s="107"/>
      <c r="L35" s="107"/>
      <c r="M35" s="107"/>
      <c r="N35" s="107"/>
      <c r="O35" s="107"/>
      <c r="P35" s="107"/>
      <c r="Q35" s="107"/>
      <c r="R35" s="107"/>
      <c r="S35" s="107"/>
      <c r="T35" s="107"/>
      <c r="U35" s="106"/>
    </row>
  </sheetData>
  <mergeCells count="78">
    <mergeCell ref="C28:H28"/>
    <mergeCell ref="I28:K28"/>
    <mergeCell ref="L28:O28"/>
    <mergeCell ref="B32:D32"/>
    <mergeCell ref="B33:D33"/>
    <mergeCell ref="B35:U35"/>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opLeftCell="A25" zoomScale="80" zoomScaleSheetLayoutView="80" workbookViewId="0">
      <selection activeCell="N40" sqref="N40"/>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710</v>
      </c>
      <c r="D4" s="19" t="s">
        <v>711</v>
      </c>
      <c r="E4" s="19"/>
      <c r="F4" s="19"/>
      <c r="G4" s="19"/>
      <c r="H4" s="19"/>
      <c r="I4" s="20"/>
      <c r="J4" s="21" t="s">
        <v>10</v>
      </c>
      <c r="K4" s="22" t="s">
        <v>11</v>
      </c>
      <c r="L4" s="23" t="s">
        <v>12</v>
      </c>
      <c r="M4" s="23"/>
      <c r="N4" s="23"/>
      <c r="O4" s="23"/>
      <c r="P4" s="21" t="s">
        <v>13</v>
      </c>
      <c r="Q4" s="23" t="s">
        <v>431</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712</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713</v>
      </c>
      <c r="D11" s="62"/>
      <c r="E11" s="62"/>
      <c r="F11" s="62"/>
      <c r="G11" s="62"/>
      <c r="H11" s="62"/>
      <c r="I11" s="62" t="s">
        <v>714</v>
      </c>
      <c r="J11" s="62"/>
      <c r="K11" s="62"/>
      <c r="L11" s="62" t="s">
        <v>715</v>
      </c>
      <c r="M11" s="62"/>
      <c r="N11" s="62"/>
      <c r="O11" s="62"/>
      <c r="P11" s="63" t="s">
        <v>49</v>
      </c>
      <c r="Q11" s="63" t="s">
        <v>278</v>
      </c>
      <c r="R11" s="63" t="s">
        <v>59</v>
      </c>
      <c r="S11" s="63" t="s">
        <v>59</v>
      </c>
      <c r="T11" s="63" t="s">
        <v>59</v>
      </c>
      <c r="U11" s="64" t="str">
        <f t="shared" ref="U11:U21" si="0">IF(ISERR(T11/S11*100),"N/A",T11/S11*100)</f>
        <v>N/A</v>
      </c>
    </row>
    <row r="12" spans="1:34" ht="75" customHeight="1" thickTop="1" x14ac:dyDescent="0.5">
      <c r="A12" s="60"/>
      <c r="B12" s="61" t="s">
        <v>81</v>
      </c>
      <c r="C12" s="62" t="s">
        <v>716</v>
      </c>
      <c r="D12" s="62"/>
      <c r="E12" s="62"/>
      <c r="F12" s="62"/>
      <c r="G12" s="62"/>
      <c r="H12" s="62"/>
      <c r="I12" s="62" t="s">
        <v>717</v>
      </c>
      <c r="J12" s="62"/>
      <c r="K12" s="62"/>
      <c r="L12" s="62" t="s">
        <v>718</v>
      </c>
      <c r="M12" s="62"/>
      <c r="N12" s="62"/>
      <c r="O12" s="62"/>
      <c r="P12" s="63" t="s">
        <v>132</v>
      </c>
      <c r="Q12" s="63" t="s">
        <v>169</v>
      </c>
      <c r="R12" s="104">
        <v>4426982</v>
      </c>
      <c r="S12" s="104" t="s">
        <v>59</v>
      </c>
      <c r="T12" s="104" t="s">
        <v>59</v>
      </c>
      <c r="U12" s="64" t="str">
        <f t="shared" si="0"/>
        <v>N/A</v>
      </c>
    </row>
    <row r="13" spans="1:34" ht="75" customHeight="1" thickBot="1" x14ac:dyDescent="0.55000000000000004">
      <c r="A13" s="60"/>
      <c r="B13" s="65" t="s">
        <v>50</v>
      </c>
      <c r="C13" s="66" t="s">
        <v>50</v>
      </c>
      <c r="D13" s="66"/>
      <c r="E13" s="66"/>
      <c r="F13" s="66"/>
      <c r="G13" s="66"/>
      <c r="H13" s="66"/>
      <c r="I13" s="66" t="s">
        <v>719</v>
      </c>
      <c r="J13" s="66"/>
      <c r="K13" s="66"/>
      <c r="L13" s="66" t="s">
        <v>720</v>
      </c>
      <c r="M13" s="66"/>
      <c r="N13" s="66"/>
      <c r="O13" s="66"/>
      <c r="P13" s="67" t="s">
        <v>49</v>
      </c>
      <c r="Q13" s="67" t="s">
        <v>278</v>
      </c>
      <c r="R13" s="67" t="s">
        <v>59</v>
      </c>
      <c r="S13" s="67" t="s">
        <v>59</v>
      </c>
      <c r="T13" s="67" t="s">
        <v>59</v>
      </c>
      <c r="U13" s="68" t="str">
        <f t="shared" si="0"/>
        <v>N/A</v>
      </c>
    </row>
    <row r="14" spans="1:34" ht="75" customHeight="1" thickTop="1" x14ac:dyDescent="0.5">
      <c r="A14" s="60"/>
      <c r="B14" s="61" t="s">
        <v>39</v>
      </c>
      <c r="C14" s="62" t="s">
        <v>721</v>
      </c>
      <c r="D14" s="62"/>
      <c r="E14" s="62"/>
      <c r="F14" s="62"/>
      <c r="G14" s="62"/>
      <c r="H14" s="62"/>
      <c r="I14" s="62" t="s">
        <v>722</v>
      </c>
      <c r="J14" s="62"/>
      <c r="K14" s="62"/>
      <c r="L14" s="62" t="s">
        <v>723</v>
      </c>
      <c r="M14" s="62"/>
      <c r="N14" s="62"/>
      <c r="O14" s="62"/>
      <c r="P14" s="63" t="s">
        <v>49</v>
      </c>
      <c r="Q14" s="63" t="s">
        <v>561</v>
      </c>
      <c r="R14" s="63">
        <v>95</v>
      </c>
      <c r="S14" s="63">
        <v>95</v>
      </c>
      <c r="T14" s="63">
        <v>95.29</v>
      </c>
      <c r="U14" s="64">
        <f t="shared" si="0"/>
        <v>100.30526315789474</v>
      </c>
    </row>
    <row r="15" spans="1:34" ht="75" customHeight="1" x14ac:dyDescent="0.5">
      <c r="A15" s="60"/>
      <c r="B15" s="65" t="s">
        <v>50</v>
      </c>
      <c r="C15" s="66" t="s">
        <v>724</v>
      </c>
      <c r="D15" s="66"/>
      <c r="E15" s="66"/>
      <c r="F15" s="66"/>
      <c r="G15" s="66"/>
      <c r="H15" s="66"/>
      <c r="I15" s="66" t="s">
        <v>725</v>
      </c>
      <c r="J15" s="66"/>
      <c r="K15" s="66"/>
      <c r="L15" s="66" t="s">
        <v>726</v>
      </c>
      <c r="M15" s="66"/>
      <c r="N15" s="66"/>
      <c r="O15" s="66"/>
      <c r="P15" s="67" t="s">
        <v>104</v>
      </c>
      <c r="Q15" s="67" t="s">
        <v>537</v>
      </c>
      <c r="R15" s="100">
        <v>2701367</v>
      </c>
      <c r="S15" s="100">
        <v>831835</v>
      </c>
      <c r="T15" s="100">
        <v>1155489</v>
      </c>
      <c r="U15" s="68">
        <f t="shared" si="0"/>
        <v>138.90843737039197</v>
      </c>
    </row>
    <row r="16" spans="1:34" ht="75" customHeight="1" x14ac:dyDescent="0.5">
      <c r="A16" s="60"/>
      <c r="B16" s="65" t="s">
        <v>50</v>
      </c>
      <c r="C16" s="66" t="s">
        <v>727</v>
      </c>
      <c r="D16" s="66"/>
      <c r="E16" s="66"/>
      <c r="F16" s="66"/>
      <c r="G16" s="66"/>
      <c r="H16" s="66"/>
      <c r="I16" s="66" t="s">
        <v>728</v>
      </c>
      <c r="J16" s="66"/>
      <c r="K16" s="66"/>
      <c r="L16" s="66" t="s">
        <v>729</v>
      </c>
      <c r="M16" s="66"/>
      <c r="N16" s="66"/>
      <c r="O16" s="66"/>
      <c r="P16" s="67" t="s">
        <v>49</v>
      </c>
      <c r="Q16" s="67" t="s">
        <v>634</v>
      </c>
      <c r="R16" s="67">
        <v>70</v>
      </c>
      <c r="S16" s="67" t="s">
        <v>59</v>
      </c>
      <c r="T16" s="67" t="s">
        <v>59</v>
      </c>
      <c r="U16" s="68" t="str">
        <f t="shared" si="0"/>
        <v>N/A</v>
      </c>
    </row>
    <row r="17" spans="1:22" ht="75" customHeight="1" thickBot="1" x14ac:dyDescent="0.55000000000000004">
      <c r="A17" s="60"/>
      <c r="B17" s="65" t="s">
        <v>50</v>
      </c>
      <c r="C17" s="66" t="s">
        <v>730</v>
      </c>
      <c r="D17" s="66"/>
      <c r="E17" s="66"/>
      <c r="F17" s="66"/>
      <c r="G17" s="66"/>
      <c r="H17" s="66"/>
      <c r="I17" s="66" t="s">
        <v>731</v>
      </c>
      <c r="J17" s="66"/>
      <c r="K17" s="66"/>
      <c r="L17" s="66" t="s">
        <v>732</v>
      </c>
      <c r="M17" s="66"/>
      <c r="N17" s="66"/>
      <c r="O17" s="66"/>
      <c r="P17" s="67" t="s">
        <v>104</v>
      </c>
      <c r="Q17" s="67" t="s">
        <v>533</v>
      </c>
      <c r="R17" s="100">
        <v>243</v>
      </c>
      <c r="S17" s="100" t="s">
        <v>59</v>
      </c>
      <c r="T17" s="100" t="s">
        <v>59</v>
      </c>
      <c r="U17" s="68" t="str">
        <f t="shared" si="0"/>
        <v>N/A</v>
      </c>
    </row>
    <row r="18" spans="1:22" ht="75" customHeight="1" thickTop="1" x14ac:dyDescent="0.5">
      <c r="A18" s="60"/>
      <c r="B18" s="61" t="s">
        <v>45</v>
      </c>
      <c r="C18" s="62" t="s">
        <v>733</v>
      </c>
      <c r="D18" s="62"/>
      <c r="E18" s="62"/>
      <c r="F18" s="62"/>
      <c r="G18" s="62"/>
      <c r="H18" s="62"/>
      <c r="I18" s="62" t="s">
        <v>734</v>
      </c>
      <c r="J18" s="62"/>
      <c r="K18" s="62"/>
      <c r="L18" s="62" t="s">
        <v>735</v>
      </c>
      <c r="M18" s="62"/>
      <c r="N18" s="62"/>
      <c r="O18" s="62"/>
      <c r="P18" s="63" t="s">
        <v>736</v>
      </c>
      <c r="Q18" s="63" t="s">
        <v>737</v>
      </c>
      <c r="R18" s="104">
        <v>100</v>
      </c>
      <c r="S18" s="104" t="s">
        <v>59</v>
      </c>
      <c r="T18" s="104" t="s">
        <v>59</v>
      </c>
      <c r="U18" s="64" t="str">
        <f t="shared" si="0"/>
        <v>N/A</v>
      </c>
    </row>
    <row r="19" spans="1:22" ht="75" customHeight="1" x14ac:dyDescent="0.5">
      <c r="A19" s="60"/>
      <c r="B19" s="65" t="s">
        <v>50</v>
      </c>
      <c r="C19" s="66" t="s">
        <v>50</v>
      </c>
      <c r="D19" s="66"/>
      <c r="E19" s="66"/>
      <c r="F19" s="66"/>
      <c r="G19" s="66"/>
      <c r="H19" s="66"/>
      <c r="I19" s="66" t="s">
        <v>459</v>
      </c>
      <c r="J19" s="66"/>
      <c r="K19" s="66"/>
      <c r="L19" s="66" t="s">
        <v>738</v>
      </c>
      <c r="M19" s="66"/>
      <c r="N19" s="66"/>
      <c r="O19" s="66"/>
      <c r="P19" s="67" t="s">
        <v>104</v>
      </c>
      <c r="Q19" s="67" t="s">
        <v>739</v>
      </c>
      <c r="R19" s="100">
        <v>10593</v>
      </c>
      <c r="S19" s="100">
        <v>9143</v>
      </c>
      <c r="T19" s="100">
        <v>8403</v>
      </c>
      <c r="U19" s="68">
        <f t="shared" si="0"/>
        <v>91.906376462867769</v>
      </c>
    </row>
    <row r="20" spans="1:22" ht="75" customHeight="1" x14ac:dyDescent="0.5">
      <c r="A20" s="60"/>
      <c r="B20" s="65" t="s">
        <v>50</v>
      </c>
      <c r="C20" s="66" t="s">
        <v>50</v>
      </c>
      <c r="D20" s="66"/>
      <c r="E20" s="66"/>
      <c r="F20" s="66"/>
      <c r="G20" s="66"/>
      <c r="H20" s="66"/>
      <c r="I20" s="66" t="s">
        <v>740</v>
      </c>
      <c r="J20" s="66"/>
      <c r="K20" s="66"/>
      <c r="L20" s="66" t="s">
        <v>741</v>
      </c>
      <c r="M20" s="66"/>
      <c r="N20" s="66"/>
      <c r="O20" s="66"/>
      <c r="P20" s="67" t="s">
        <v>742</v>
      </c>
      <c r="Q20" s="67" t="s">
        <v>634</v>
      </c>
      <c r="R20" s="100">
        <v>684</v>
      </c>
      <c r="S20" s="100" t="s">
        <v>59</v>
      </c>
      <c r="T20" s="100" t="s">
        <v>59</v>
      </c>
      <c r="U20" s="68" t="str">
        <f t="shared" si="0"/>
        <v>N/A</v>
      </c>
    </row>
    <row r="21" spans="1:22" ht="75" customHeight="1" thickBot="1" x14ac:dyDescent="0.55000000000000004">
      <c r="A21" s="60"/>
      <c r="B21" s="65" t="s">
        <v>50</v>
      </c>
      <c r="C21" s="66" t="s">
        <v>50</v>
      </c>
      <c r="D21" s="66"/>
      <c r="E21" s="66"/>
      <c r="F21" s="66"/>
      <c r="G21" s="66"/>
      <c r="H21" s="66"/>
      <c r="I21" s="66" t="s">
        <v>743</v>
      </c>
      <c r="J21" s="66"/>
      <c r="K21" s="66"/>
      <c r="L21" s="66" t="s">
        <v>744</v>
      </c>
      <c r="M21" s="66"/>
      <c r="N21" s="66"/>
      <c r="O21" s="66"/>
      <c r="P21" s="67" t="s">
        <v>104</v>
      </c>
      <c r="Q21" s="67" t="s">
        <v>737</v>
      </c>
      <c r="R21" s="67">
        <v>56.48</v>
      </c>
      <c r="S21" s="67" t="s">
        <v>59</v>
      </c>
      <c r="T21" s="67" t="s">
        <v>59</v>
      </c>
      <c r="U21" s="68" t="str">
        <f t="shared" si="0"/>
        <v>N/A</v>
      </c>
    </row>
    <row r="22" spans="1:22" ht="22.5" customHeight="1" thickTop="1" thickBot="1" x14ac:dyDescent="0.55000000000000004">
      <c r="B22" s="13" t="s">
        <v>60</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5">
      <c r="B23" s="70"/>
      <c r="C23" s="71"/>
      <c r="D23" s="71"/>
      <c r="E23" s="71"/>
      <c r="F23" s="71"/>
      <c r="G23" s="71"/>
      <c r="H23" s="72"/>
      <c r="I23" s="72"/>
      <c r="J23" s="72"/>
      <c r="K23" s="72"/>
      <c r="L23" s="72"/>
      <c r="M23" s="72"/>
      <c r="N23" s="72"/>
      <c r="O23" s="72"/>
      <c r="P23" s="73"/>
      <c r="Q23" s="74"/>
      <c r="R23" s="75" t="s">
        <v>61</v>
      </c>
      <c r="S23" s="44" t="s">
        <v>62</v>
      </c>
      <c r="T23" s="75" t="s">
        <v>63</v>
      </c>
      <c r="U23" s="44" t="s">
        <v>64</v>
      </c>
    </row>
    <row r="24" spans="1:22" ht="26.25" customHeight="1" thickBot="1" x14ac:dyDescent="0.55000000000000004">
      <c r="B24" s="76"/>
      <c r="C24" s="77"/>
      <c r="D24" s="77"/>
      <c r="E24" s="77"/>
      <c r="F24" s="77"/>
      <c r="G24" s="77"/>
      <c r="H24" s="78"/>
      <c r="I24" s="78"/>
      <c r="J24" s="78"/>
      <c r="K24" s="78"/>
      <c r="L24" s="78"/>
      <c r="M24" s="78"/>
      <c r="N24" s="78"/>
      <c r="O24" s="78"/>
      <c r="P24" s="79"/>
      <c r="Q24" s="80"/>
      <c r="R24" s="81" t="s">
        <v>65</v>
      </c>
      <c r="S24" s="80" t="s">
        <v>65</v>
      </c>
      <c r="T24" s="80" t="s">
        <v>65</v>
      </c>
      <c r="U24" s="80" t="s">
        <v>66</v>
      </c>
    </row>
    <row r="25" spans="1:22" ht="13.5" customHeight="1" thickBot="1" x14ac:dyDescent="0.55000000000000004">
      <c r="B25" s="82" t="s">
        <v>67</v>
      </c>
      <c r="C25" s="83"/>
      <c r="D25" s="83"/>
      <c r="E25" s="84"/>
      <c r="F25" s="84"/>
      <c r="G25" s="84"/>
      <c r="H25" s="85"/>
      <c r="I25" s="85"/>
      <c r="J25" s="85"/>
      <c r="K25" s="85"/>
      <c r="L25" s="85"/>
      <c r="M25" s="85"/>
      <c r="N25" s="85"/>
      <c r="O25" s="85"/>
      <c r="P25" s="86"/>
      <c r="Q25" s="86"/>
      <c r="R25" s="87">
        <f>26000.944706</f>
        <v>26000.944705999998</v>
      </c>
      <c r="S25" s="87">
        <f>7030.958837</f>
        <v>7030.9588370000001</v>
      </c>
      <c r="T25" s="87">
        <f>5556.27999942</f>
        <v>5556.2799994200004</v>
      </c>
      <c r="U25" s="88">
        <f>+IF(ISERR(T25/S25*100),"N/A",T25/S25*100)</f>
        <v>79.025921332100665</v>
      </c>
    </row>
    <row r="26" spans="1:22" ht="13.5" customHeight="1" thickBot="1" x14ac:dyDescent="0.55000000000000004">
      <c r="B26" s="89" t="s">
        <v>68</v>
      </c>
      <c r="C26" s="90"/>
      <c r="D26" s="90"/>
      <c r="E26" s="91"/>
      <c r="F26" s="91"/>
      <c r="G26" s="91"/>
      <c r="H26" s="92"/>
      <c r="I26" s="92"/>
      <c r="J26" s="92"/>
      <c r="K26" s="92"/>
      <c r="L26" s="92"/>
      <c r="M26" s="92"/>
      <c r="N26" s="92"/>
      <c r="O26" s="92"/>
      <c r="P26" s="93"/>
      <c r="Q26" s="93"/>
      <c r="R26" s="87">
        <f>26000.944706</f>
        <v>26000.944705999998</v>
      </c>
      <c r="S26" s="87">
        <f>7139.10371255</f>
        <v>7139.1037125499997</v>
      </c>
      <c r="T26" s="87">
        <f>5556.27999942</f>
        <v>5556.2799994200004</v>
      </c>
      <c r="U26" s="88">
        <f>+IF(ISERR(T26/S26*100),"N/A",T26/S26*100)</f>
        <v>77.828817497811158</v>
      </c>
    </row>
    <row r="27" spans="1:22" ht="14.85" customHeight="1" thickTop="1" thickBot="1" x14ac:dyDescent="0.55000000000000004">
      <c r="B27" s="13" t="s">
        <v>69</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5">
      <c r="B28" s="94" t="s">
        <v>70</v>
      </c>
      <c r="C28" s="96"/>
      <c r="D28" s="96"/>
      <c r="E28" s="96"/>
      <c r="F28" s="96"/>
      <c r="G28" s="96"/>
      <c r="H28" s="96"/>
      <c r="I28" s="96"/>
      <c r="J28" s="96"/>
      <c r="K28" s="96"/>
      <c r="L28" s="96"/>
      <c r="M28" s="96"/>
      <c r="N28" s="96"/>
      <c r="O28" s="96"/>
      <c r="P28" s="96"/>
      <c r="Q28" s="96"/>
      <c r="R28" s="96"/>
      <c r="S28" s="96"/>
      <c r="T28" s="96"/>
      <c r="U28" s="95"/>
    </row>
    <row r="29" spans="1:22" ht="90" customHeight="1" x14ac:dyDescent="0.5">
      <c r="B29" s="101" t="s">
        <v>745</v>
      </c>
      <c r="C29" s="103"/>
      <c r="D29" s="103"/>
      <c r="E29" s="103"/>
      <c r="F29" s="103"/>
      <c r="G29" s="103"/>
      <c r="H29" s="103"/>
      <c r="I29" s="103"/>
      <c r="J29" s="103"/>
      <c r="K29" s="103"/>
      <c r="L29" s="103"/>
      <c r="M29" s="103"/>
      <c r="N29" s="103"/>
      <c r="O29" s="103"/>
      <c r="P29" s="103"/>
      <c r="Q29" s="103"/>
      <c r="R29" s="103"/>
      <c r="S29" s="103"/>
      <c r="T29" s="103"/>
      <c r="U29" s="102"/>
    </row>
    <row r="30" spans="1:22" ht="90" customHeight="1" x14ac:dyDescent="0.5">
      <c r="B30" s="101" t="s">
        <v>746</v>
      </c>
      <c r="C30" s="103"/>
      <c r="D30" s="103"/>
      <c r="E30" s="103"/>
      <c r="F30" s="103"/>
      <c r="G30" s="103"/>
      <c r="H30" s="103"/>
      <c r="I30" s="103"/>
      <c r="J30" s="103"/>
      <c r="K30" s="103"/>
      <c r="L30" s="103"/>
      <c r="M30" s="103"/>
      <c r="N30" s="103"/>
      <c r="O30" s="103"/>
      <c r="P30" s="103"/>
      <c r="Q30" s="103"/>
      <c r="R30" s="103"/>
      <c r="S30" s="103"/>
      <c r="T30" s="103"/>
      <c r="U30" s="102"/>
    </row>
    <row r="31" spans="1:22" ht="90" customHeight="1" thickBot="1" x14ac:dyDescent="0.55000000000000004">
      <c r="B31" s="97" t="s">
        <v>747</v>
      </c>
      <c r="C31" s="99"/>
      <c r="D31" s="99"/>
      <c r="E31" s="99"/>
      <c r="F31" s="99"/>
      <c r="G31" s="99"/>
      <c r="H31" s="99"/>
      <c r="I31" s="99"/>
      <c r="J31" s="99"/>
      <c r="K31" s="99"/>
      <c r="L31" s="99"/>
      <c r="M31" s="99"/>
      <c r="N31" s="99"/>
      <c r="O31" s="99"/>
      <c r="P31" s="99"/>
      <c r="Q31" s="99"/>
      <c r="R31" s="99"/>
      <c r="S31" s="99"/>
      <c r="T31" s="99"/>
      <c r="U31" s="98"/>
    </row>
  </sheetData>
  <mergeCells count="60">
    <mergeCell ref="B25:D25"/>
    <mergeCell ref="B26:D26"/>
    <mergeCell ref="B28:U28"/>
    <mergeCell ref="B29:U29"/>
    <mergeCell ref="B30:U30"/>
    <mergeCell ref="B31:U31"/>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7"/>
  <sheetViews>
    <sheetView zoomScale="80" zoomScaleSheetLayoutView="80" workbookViewId="0">
      <selection activeCell="A75" sqref="A75:XFD75"/>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748</v>
      </c>
      <c r="D4" s="19" t="s">
        <v>749</v>
      </c>
      <c r="E4" s="19"/>
      <c r="F4" s="19"/>
      <c r="G4" s="19"/>
      <c r="H4" s="19"/>
      <c r="I4" s="20"/>
      <c r="J4" s="21" t="s">
        <v>10</v>
      </c>
      <c r="K4" s="22" t="s">
        <v>11</v>
      </c>
      <c r="L4" s="23" t="s">
        <v>12</v>
      </c>
      <c r="M4" s="23"/>
      <c r="N4" s="23"/>
      <c r="O4" s="23"/>
      <c r="P4" s="21" t="s">
        <v>13</v>
      </c>
      <c r="Q4" s="23" t="s">
        <v>331</v>
      </c>
      <c r="R4" s="23"/>
      <c r="S4" s="21" t="s">
        <v>15</v>
      </c>
      <c r="T4" s="23"/>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232</v>
      </c>
      <c r="L6" s="29"/>
      <c r="M6" s="29"/>
      <c r="N6" s="31"/>
      <c r="O6" s="32" t="s">
        <v>21</v>
      </c>
      <c r="P6" s="29" t="s">
        <v>233</v>
      </c>
      <c r="Q6" s="29"/>
      <c r="R6" s="33"/>
      <c r="S6" s="32" t="s">
        <v>23</v>
      </c>
      <c r="T6" s="29" t="s">
        <v>750</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5">
      <c r="A11" s="60"/>
      <c r="B11" s="61" t="s">
        <v>76</v>
      </c>
      <c r="C11" s="62" t="s">
        <v>751</v>
      </c>
      <c r="D11" s="62"/>
      <c r="E11" s="62"/>
      <c r="F11" s="62"/>
      <c r="G11" s="62"/>
      <c r="H11" s="62"/>
      <c r="I11" s="62" t="s">
        <v>752</v>
      </c>
      <c r="J11" s="62"/>
      <c r="K11" s="62"/>
      <c r="L11" s="62" t="s">
        <v>753</v>
      </c>
      <c r="M11" s="62"/>
      <c r="N11" s="62"/>
      <c r="O11" s="62"/>
      <c r="P11" s="63" t="s">
        <v>49</v>
      </c>
      <c r="Q11" s="63" t="s">
        <v>164</v>
      </c>
      <c r="R11" s="63">
        <v>1.34</v>
      </c>
      <c r="S11" s="63" t="s">
        <v>59</v>
      </c>
      <c r="T11" s="63" t="s">
        <v>59</v>
      </c>
      <c r="U11" s="64" t="str">
        <f t="shared" ref="U11:U57" si="0">IF(ISERR(T11/S11*100),"N/A",T11/S11*100)</f>
        <v>N/A</v>
      </c>
    </row>
    <row r="12" spans="1:34" ht="75" customHeight="1" thickBot="1" x14ac:dyDescent="0.55000000000000004">
      <c r="A12" s="60"/>
      <c r="B12" s="65" t="s">
        <v>50</v>
      </c>
      <c r="C12" s="66" t="s">
        <v>50</v>
      </c>
      <c r="D12" s="66"/>
      <c r="E12" s="66"/>
      <c r="F12" s="66"/>
      <c r="G12" s="66"/>
      <c r="H12" s="66"/>
      <c r="I12" s="66" t="s">
        <v>754</v>
      </c>
      <c r="J12" s="66"/>
      <c r="K12" s="66"/>
      <c r="L12" s="66" t="s">
        <v>755</v>
      </c>
      <c r="M12" s="66"/>
      <c r="N12" s="66"/>
      <c r="O12" s="66"/>
      <c r="P12" s="67" t="s">
        <v>49</v>
      </c>
      <c r="Q12" s="67" t="s">
        <v>164</v>
      </c>
      <c r="R12" s="67">
        <v>9.36</v>
      </c>
      <c r="S12" s="67" t="s">
        <v>59</v>
      </c>
      <c r="T12" s="67" t="s">
        <v>59</v>
      </c>
      <c r="U12" s="68" t="str">
        <f t="shared" si="0"/>
        <v>N/A</v>
      </c>
    </row>
    <row r="13" spans="1:34" ht="75" customHeight="1" thickTop="1" x14ac:dyDescent="0.5">
      <c r="A13" s="60"/>
      <c r="B13" s="61" t="s">
        <v>81</v>
      </c>
      <c r="C13" s="62" t="s">
        <v>756</v>
      </c>
      <c r="D13" s="62"/>
      <c r="E13" s="62"/>
      <c r="F13" s="62"/>
      <c r="G13" s="62"/>
      <c r="H13" s="62"/>
      <c r="I13" s="62" t="s">
        <v>757</v>
      </c>
      <c r="J13" s="62"/>
      <c r="K13" s="62"/>
      <c r="L13" s="62" t="s">
        <v>758</v>
      </c>
      <c r="M13" s="62"/>
      <c r="N13" s="62"/>
      <c r="O13" s="62"/>
      <c r="P13" s="63" t="s">
        <v>49</v>
      </c>
      <c r="Q13" s="63" t="s">
        <v>164</v>
      </c>
      <c r="R13" s="63">
        <v>80</v>
      </c>
      <c r="S13" s="63" t="s">
        <v>59</v>
      </c>
      <c r="T13" s="63" t="s">
        <v>59</v>
      </c>
      <c r="U13" s="64" t="str">
        <f t="shared" si="0"/>
        <v>N/A</v>
      </c>
    </row>
    <row r="14" spans="1:34" ht="75" customHeight="1" x14ac:dyDescent="0.5">
      <c r="A14" s="60"/>
      <c r="B14" s="65" t="s">
        <v>50</v>
      </c>
      <c r="C14" s="66" t="s">
        <v>50</v>
      </c>
      <c r="D14" s="66"/>
      <c r="E14" s="66"/>
      <c r="F14" s="66"/>
      <c r="G14" s="66"/>
      <c r="H14" s="66"/>
      <c r="I14" s="66" t="s">
        <v>759</v>
      </c>
      <c r="J14" s="66"/>
      <c r="K14" s="66"/>
      <c r="L14" s="66" t="s">
        <v>760</v>
      </c>
      <c r="M14" s="66"/>
      <c r="N14" s="66"/>
      <c r="O14" s="66"/>
      <c r="P14" s="67" t="s">
        <v>49</v>
      </c>
      <c r="Q14" s="67" t="s">
        <v>164</v>
      </c>
      <c r="R14" s="67">
        <v>27.71</v>
      </c>
      <c r="S14" s="67" t="s">
        <v>59</v>
      </c>
      <c r="T14" s="67" t="s">
        <v>59</v>
      </c>
      <c r="U14" s="68" t="str">
        <f t="shared" si="0"/>
        <v>N/A</v>
      </c>
    </row>
    <row r="15" spans="1:34" ht="75" customHeight="1" x14ac:dyDescent="0.5">
      <c r="A15" s="60"/>
      <c r="B15" s="65" t="s">
        <v>50</v>
      </c>
      <c r="C15" s="66" t="s">
        <v>50</v>
      </c>
      <c r="D15" s="66"/>
      <c r="E15" s="66"/>
      <c r="F15" s="66"/>
      <c r="G15" s="66"/>
      <c r="H15" s="66"/>
      <c r="I15" s="66" t="s">
        <v>761</v>
      </c>
      <c r="J15" s="66"/>
      <c r="K15" s="66"/>
      <c r="L15" s="66" t="s">
        <v>762</v>
      </c>
      <c r="M15" s="66"/>
      <c r="N15" s="66"/>
      <c r="O15" s="66"/>
      <c r="P15" s="67" t="s">
        <v>49</v>
      </c>
      <c r="Q15" s="67" t="s">
        <v>164</v>
      </c>
      <c r="R15" s="67">
        <v>30</v>
      </c>
      <c r="S15" s="67" t="s">
        <v>59</v>
      </c>
      <c r="T15" s="67" t="s">
        <v>59</v>
      </c>
      <c r="U15" s="68" t="str">
        <f t="shared" si="0"/>
        <v>N/A</v>
      </c>
    </row>
    <row r="16" spans="1:34" ht="75" customHeight="1" thickBot="1" x14ac:dyDescent="0.55000000000000004">
      <c r="A16" s="60"/>
      <c r="B16" s="65" t="s">
        <v>50</v>
      </c>
      <c r="C16" s="66" t="s">
        <v>50</v>
      </c>
      <c r="D16" s="66"/>
      <c r="E16" s="66"/>
      <c r="F16" s="66"/>
      <c r="G16" s="66"/>
      <c r="H16" s="66"/>
      <c r="I16" s="66" t="s">
        <v>763</v>
      </c>
      <c r="J16" s="66"/>
      <c r="K16" s="66"/>
      <c r="L16" s="66" t="s">
        <v>764</v>
      </c>
      <c r="M16" s="66"/>
      <c r="N16" s="66"/>
      <c r="O16" s="66"/>
      <c r="P16" s="67" t="s">
        <v>49</v>
      </c>
      <c r="Q16" s="67" t="s">
        <v>164</v>
      </c>
      <c r="R16" s="67">
        <v>30.79</v>
      </c>
      <c r="S16" s="67" t="s">
        <v>59</v>
      </c>
      <c r="T16" s="67" t="s">
        <v>59</v>
      </c>
      <c r="U16" s="68" t="str">
        <f t="shared" si="0"/>
        <v>N/A</v>
      </c>
    </row>
    <row r="17" spans="1:21" ht="75" customHeight="1" thickTop="1" x14ac:dyDescent="0.5">
      <c r="A17" s="60"/>
      <c r="B17" s="61" t="s">
        <v>39</v>
      </c>
      <c r="C17" s="62" t="s">
        <v>765</v>
      </c>
      <c r="D17" s="62"/>
      <c r="E17" s="62"/>
      <c r="F17" s="62"/>
      <c r="G17" s="62"/>
      <c r="H17" s="62"/>
      <c r="I17" s="62" t="s">
        <v>766</v>
      </c>
      <c r="J17" s="62"/>
      <c r="K17" s="62"/>
      <c r="L17" s="62" t="s">
        <v>767</v>
      </c>
      <c r="M17" s="62"/>
      <c r="N17" s="62"/>
      <c r="O17" s="62"/>
      <c r="P17" s="63" t="s">
        <v>768</v>
      </c>
      <c r="Q17" s="63" t="s">
        <v>169</v>
      </c>
      <c r="R17" s="104">
        <v>40000</v>
      </c>
      <c r="S17" s="104" t="s">
        <v>59</v>
      </c>
      <c r="T17" s="104" t="s">
        <v>59</v>
      </c>
      <c r="U17" s="64" t="str">
        <f t="shared" si="0"/>
        <v>N/A</v>
      </c>
    </row>
    <row r="18" spans="1:21" ht="75" customHeight="1" x14ac:dyDescent="0.5">
      <c r="A18" s="60"/>
      <c r="B18" s="65" t="s">
        <v>50</v>
      </c>
      <c r="C18" s="66" t="s">
        <v>50</v>
      </c>
      <c r="D18" s="66"/>
      <c r="E18" s="66"/>
      <c r="F18" s="66"/>
      <c r="G18" s="66"/>
      <c r="H18" s="66"/>
      <c r="I18" s="66" t="s">
        <v>769</v>
      </c>
      <c r="J18" s="66"/>
      <c r="K18" s="66"/>
      <c r="L18" s="66" t="s">
        <v>770</v>
      </c>
      <c r="M18" s="66"/>
      <c r="N18" s="66"/>
      <c r="O18" s="66"/>
      <c r="P18" s="67" t="s">
        <v>768</v>
      </c>
      <c r="Q18" s="67" t="s">
        <v>169</v>
      </c>
      <c r="R18" s="100">
        <v>45000</v>
      </c>
      <c r="S18" s="100" t="s">
        <v>59</v>
      </c>
      <c r="T18" s="100" t="s">
        <v>59</v>
      </c>
      <c r="U18" s="68" t="str">
        <f t="shared" si="0"/>
        <v>N/A</v>
      </c>
    </row>
    <row r="19" spans="1:21" ht="75" customHeight="1" x14ac:dyDescent="0.5">
      <c r="A19" s="60"/>
      <c r="B19" s="65" t="s">
        <v>50</v>
      </c>
      <c r="C19" s="66" t="s">
        <v>50</v>
      </c>
      <c r="D19" s="66"/>
      <c r="E19" s="66"/>
      <c r="F19" s="66"/>
      <c r="G19" s="66"/>
      <c r="H19" s="66"/>
      <c r="I19" s="66" t="s">
        <v>771</v>
      </c>
      <c r="J19" s="66"/>
      <c r="K19" s="66"/>
      <c r="L19" s="66" t="s">
        <v>772</v>
      </c>
      <c r="M19" s="66"/>
      <c r="N19" s="66"/>
      <c r="O19" s="66"/>
      <c r="P19" s="67" t="s">
        <v>768</v>
      </c>
      <c r="Q19" s="67" t="s">
        <v>169</v>
      </c>
      <c r="R19" s="100">
        <v>100000</v>
      </c>
      <c r="S19" s="100" t="s">
        <v>59</v>
      </c>
      <c r="T19" s="100" t="s">
        <v>59</v>
      </c>
      <c r="U19" s="68" t="str">
        <f t="shared" si="0"/>
        <v>N/A</v>
      </c>
    </row>
    <row r="20" spans="1:21" ht="75" customHeight="1" x14ac:dyDescent="0.5">
      <c r="A20" s="60"/>
      <c r="B20" s="65" t="s">
        <v>50</v>
      </c>
      <c r="C20" s="66" t="s">
        <v>50</v>
      </c>
      <c r="D20" s="66"/>
      <c r="E20" s="66"/>
      <c r="F20" s="66"/>
      <c r="G20" s="66"/>
      <c r="H20" s="66"/>
      <c r="I20" s="66" t="s">
        <v>773</v>
      </c>
      <c r="J20" s="66"/>
      <c r="K20" s="66"/>
      <c r="L20" s="66" t="s">
        <v>774</v>
      </c>
      <c r="M20" s="66"/>
      <c r="N20" s="66"/>
      <c r="O20" s="66"/>
      <c r="P20" s="67" t="s">
        <v>249</v>
      </c>
      <c r="Q20" s="67" t="s">
        <v>169</v>
      </c>
      <c r="R20" s="100">
        <v>8000</v>
      </c>
      <c r="S20" s="100" t="s">
        <v>59</v>
      </c>
      <c r="T20" s="100" t="s">
        <v>59</v>
      </c>
      <c r="U20" s="68" t="str">
        <f t="shared" si="0"/>
        <v>N/A</v>
      </c>
    </row>
    <row r="21" spans="1:21" ht="75" customHeight="1" x14ac:dyDescent="0.5">
      <c r="A21" s="60"/>
      <c r="B21" s="65" t="s">
        <v>50</v>
      </c>
      <c r="C21" s="66" t="s">
        <v>775</v>
      </c>
      <c r="D21" s="66"/>
      <c r="E21" s="66"/>
      <c r="F21" s="66"/>
      <c r="G21" s="66"/>
      <c r="H21" s="66"/>
      <c r="I21" s="66" t="s">
        <v>776</v>
      </c>
      <c r="J21" s="66"/>
      <c r="K21" s="66"/>
      <c r="L21" s="66" t="s">
        <v>777</v>
      </c>
      <c r="M21" s="66"/>
      <c r="N21" s="66"/>
      <c r="O21" s="66"/>
      <c r="P21" s="67" t="s">
        <v>768</v>
      </c>
      <c r="Q21" s="67" t="s">
        <v>169</v>
      </c>
      <c r="R21" s="100">
        <v>120000</v>
      </c>
      <c r="S21" s="100" t="s">
        <v>59</v>
      </c>
      <c r="T21" s="100" t="s">
        <v>59</v>
      </c>
      <c r="U21" s="68" t="str">
        <f t="shared" si="0"/>
        <v>N/A</v>
      </c>
    </row>
    <row r="22" spans="1:21" ht="75" customHeight="1" x14ac:dyDescent="0.5">
      <c r="A22" s="60"/>
      <c r="B22" s="65" t="s">
        <v>50</v>
      </c>
      <c r="C22" s="66" t="s">
        <v>50</v>
      </c>
      <c r="D22" s="66"/>
      <c r="E22" s="66"/>
      <c r="F22" s="66"/>
      <c r="G22" s="66"/>
      <c r="H22" s="66"/>
      <c r="I22" s="66" t="s">
        <v>778</v>
      </c>
      <c r="J22" s="66"/>
      <c r="K22" s="66"/>
      <c r="L22" s="66" t="s">
        <v>779</v>
      </c>
      <c r="M22" s="66"/>
      <c r="N22" s="66"/>
      <c r="O22" s="66"/>
      <c r="P22" s="67" t="s">
        <v>780</v>
      </c>
      <c r="Q22" s="67" t="s">
        <v>169</v>
      </c>
      <c r="R22" s="100">
        <v>155</v>
      </c>
      <c r="S22" s="100" t="s">
        <v>59</v>
      </c>
      <c r="T22" s="100" t="s">
        <v>59</v>
      </c>
      <c r="U22" s="68" t="str">
        <f t="shared" si="0"/>
        <v>N/A</v>
      </c>
    </row>
    <row r="23" spans="1:21" ht="75" customHeight="1" x14ac:dyDescent="0.5">
      <c r="A23" s="60"/>
      <c r="B23" s="65" t="s">
        <v>50</v>
      </c>
      <c r="C23" s="66" t="s">
        <v>50</v>
      </c>
      <c r="D23" s="66"/>
      <c r="E23" s="66"/>
      <c r="F23" s="66"/>
      <c r="G23" s="66"/>
      <c r="H23" s="66"/>
      <c r="I23" s="66" t="s">
        <v>781</v>
      </c>
      <c r="J23" s="66"/>
      <c r="K23" s="66"/>
      <c r="L23" s="66" t="s">
        <v>782</v>
      </c>
      <c r="M23" s="66"/>
      <c r="N23" s="66"/>
      <c r="O23" s="66"/>
      <c r="P23" s="67" t="s">
        <v>768</v>
      </c>
      <c r="Q23" s="67" t="s">
        <v>169</v>
      </c>
      <c r="R23" s="100">
        <v>37000</v>
      </c>
      <c r="S23" s="100" t="s">
        <v>59</v>
      </c>
      <c r="T23" s="100" t="s">
        <v>59</v>
      </c>
      <c r="U23" s="68" t="str">
        <f t="shared" si="0"/>
        <v>N/A</v>
      </c>
    </row>
    <row r="24" spans="1:21" ht="75" customHeight="1" x14ac:dyDescent="0.5">
      <c r="A24" s="60"/>
      <c r="B24" s="65" t="s">
        <v>50</v>
      </c>
      <c r="C24" s="66" t="s">
        <v>50</v>
      </c>
      <c r="D24" s="66"/>
      <c r="E24" s="66"/>
      <c r="F24" s="66"/>
      <c r="G24" s="66"/>
      <c r="H24" s="66"/>
      <c r="I24" s="66" t="s">
        <v>783</v>
      </c>
      <c r="J24" s="66"/>
      <c r="K24" s="66"/>
      <c r="L24" s="66" t="s">
        <v>784</v>
      </c>
      <c r="M24" s="66"/>
      <c r="N24" s="66"/>
      <c r="O24" s="66"/>
      <c r="P24" s="67" t="s">
        <v>768</v>
      </c>
      <c r="Q24" s="67" t="s">
        <v>169</v>
      </c>
      <c r="R24" s="100">
        <v>48333</v>
      </c>
      <c r="S24" s="100" t="s">
        <v>59</v>
      </c>
      <c r="T24" s="100" t="s">
        <v>59</v>
      </c>
      <c r="U24" s="68" t="str">
        <f t="shared" si="0"/>
        <v>N/A</v>
      </c>
    </row>
    <row r="25" spans="1:21" ht="75" customHeight="1" x14ac:dyDescent="0.5">
      <c r="A25" s="60"/>
      <c r="B25" s="65" t="s">
        <v>50</v>
      </c>
      <c r="C25" s="66" t="s">
        <v>50</v>
      </c>
      <c r="D25" s="66"/>
      <c r="E25" s="66"/>
      <c r="F25" s="66"/>
      <c r="G25" s="66"/>
      <c r="H25" s="66"/>
      <c r="I25" s="66" t="s">
        <v>785</v>
      </c>
      <c r="J25" s="66"/>
      <c r="K25" s="66"/>
      <c r="L25" s="66" t="s">
        <v>786</v>
      </c>
      <c r="M25" s="66"/>
      <c r="N25" s="66"/>
      <c r="O25" s="66"/>
      <c r="P25" s="67" t="s">
        <v>787</v>
      </c>
      <c r="Q25" s="67" t="s">
        <v>169</v>
      </c>
      <c r="R25" s="100">
        <v>3</v>
      </c>
      <c r="S25" s="100" t="s">
        <v>59</v>
      </c>
      <c r="T25" s="100" t="s">
        <v>59</v>
      </c>
      <c r="U25" s="68" t="str">
        <f t="shared" si="0"/>
        <v>N/A</v>
      </c>
    </row>
    <row r="26" spans="1:21" ht="75" customHeight="1" x14ac:dyDescent="0.5">
      <c r="A26" s="60"/>
      <c r="B26" s="65" t="s">
        <v>50</v>
      </c>
      <c r="C26" s="66" t="s">
        <v>788</v>
      </c>
      <c r="D26" s="66"/>
      <c r="E26" s="66"/>
      <c r="F26" s="66"/>
      <c r="G26" s="66"/>
      <c r="H26" s="66"/>
      <c r="I26" s="66" t="s">
        <v>789</v>
      </c>
      <c r="J26" s="66"/>
      <c r="K26" s="66"/>
      <c r="L26" s="66" t="s">
        <v>790</v>
      </c>
      <c r="M26" s="66"/>
      <c r="N26" s="66"/>
      <c r="O26" s="66"/>
      <c r="P26" s="67" t="s">
        <v>249</v>
      </c>
      <c r="Q26" s="67" t="s">
        <v>169</v>
      </c>
      <c r="R26" s="100">
        <v>200</v>
      </c>
      <c r="S26" s="100" t="s">
        <v>59</v>
      </c>
      <c r="T26" s="100" t="s">
        <v>59</v>
      </c>
      <c r="U26" s="68" t="str">
        <f t="shared" si="0"/>
        <v>N/A</v>
      </c>
    </row>
    <row r="27" spans="1:21" ht="75" customHeight="1" x14ac:dyDescent="0.5">
      <c r="A27" s="60"/>
      <c r="B27" s="65" t="s">
        <v>50</v>
      </c>
      <c r="C27" s="66" t="s">
        <v>50</v>
      </c>
      <c r="D27" s="66"/>
      <c r="E27" s="66"/>
      <c r="F27" s="66"/>
      <c r="G27" s="66"/>
      <c r="H27" s="66"/>
      <c r="I27" s="66" t="s">
        <v>791</v>
      </c>
      <c r="J27" s="66"/>
      <c r="K27" s="66"/>
      <c r="L27" s="66" t="s">
        <v>792</v>
      </c>
      <c r="M27" s="66"/>
      <c r="N27" s="66"/>
      <c r="O27" s="66"/>
      <c r="P27" s="67" t="s">
        <v>249</v>
      </c>
      <c r="Q27" s="67" t="s">
        <v>169</v>
      </c>
      <c r="R27" s="100">
        <v>515</v>
      </c>
      <c r="S27" s="100" t="s">
        <v>59</v>
      </c>
      <c r="T27" s="100" t="s">
        <v>59</v>
      </c>
      <c r="U27" s="68" t="str">
        <f t="shared" si="0"/>
        <v>N/A</v>
      </c>
    </row>
    <row r="28" spans="1:21" ht="75" customHeight="1" x14ac:dyDescent="0.5">
      <c r="A28" s="60"/>
      <c r="B28" s="65" t="s">
        <v>50</v>
      </c>
      <c r="C28" s="66" t="s">
        <v>50</v>
      </c>
      <c r="D28" s="66"/>
      <c r="E28" s="66"/>
      <c r="F28" s="66"/>
      <c r="G28" s="66"/>
      <c r="H28" s="66"/>
      <c r="I28" s="66" t="s">
        <v>793</v>
      </c>
      <c r="J28" s="66"/>
      <c r="K28" s="66"/>
      <c r="L28" s="66" t="s">
        <v>794</v>
      </c>
      <c r="M28" s="66"/>
      <c r="N28" s="66"/>
      <c r="O28" s="66"/>
      <c r="P28" s="67" t="s">
        <v>795</v>
      </c>
      <c r="Q28" s="67" t="s">
        <v>169</v>
      </c>
      <c r="R28" s="100">
        <v>650</v>
      </c>
      <c r="S28" s="100" t="s">
        <v>59</v>
      </c>
      <c r="T28" s="100" t="s">
        <v>59</v>
      </c>
      <c r="U28" s="68" t="str">
        <f t="shared" si="0"/>
        <v>N/A</v>
      </c>
    </row>
    <row r="29" spans="1:21" ht="75" customHeight="1" x14ac:dyDescent="0.5">
      <c r="A29" s="60"/>
      <c r="B29" s="65" t="s">
        <v>50</v>
      </c>
      <c r="C29" s="66" t="s">
        <v>50</v>
      </c>
      <c r="D29" s="66"/>
      <c r="E29" s="66"/>
      <c r="F29" s="66"/>
      <c r="G29" s="66"/>
      <c r="H29" s="66"/>
      <c r="I29" s="66" t="s">
        <v>796</v>
      </c>
      <c r="J29" s="66"/>
      <c r="K29" s="66"/>
      <c r="L29" s="66" t="s">
        <v>797</v>
      </c>
      <c r="M29" s="66"/>
      <c r="N29" s="66"/>
      <c r="O29" s="66"/>
      <c r="P29" s="67" t="s">
        <v>249</v>
      </c>
      <c r="Q29" s="67" t="s">
        <v>169</v>
      </c>
      <c r="R29" s="100">
        <v>20</v>
      </c>
      <c r="S29" s="100" t="s">
        <v>59</v>
      </c>
      <c r="T29" s="100" t="s">
        <v>59</v>
      </c>
      <c r="U29" s="68" t="str">
        <f t="shared" si="0"/>
        <v>N/A</v>
      </c>
    </row>
    <row r="30" spans="1:21" ht="75" customHeight="1" x14ac:dyDescent="0.5">
      <c r="A30" s="60"/>
      <c r="B30" s="65" t="s">
        <v>50</v>
      </c>
      <c r="C30" s="66" t="s">
        <v>50</v>
      </c>
      <c r="D30" s="66"/>
      <c r="E30" s="66"/>
      <c r="F30" s="66"/>
      <c r="G30" s="66"/>
      <c r="H30" s="66"/>
      <c r="I30" s="66" t="s">
        <v>798</v>
      </c>
      <c r="J30" s="66"/>
      <c r="K30" s="66"/>
      <c r="L30" s="66" t="s">
        <v>799</v>
      </c>
      <c r="M30" s="66"/>
      <c r="N30" s="66"/>
      <c r="O30" s="66"/>
      <c r="P30" s="67" t="s">
        <v>249</v>
      </c>
      <c r="Q30" s="67" t="s">
        <v>169</v>
      </c>
      <c r="R30" s="100">
        <v>650</v>
      </c>
      <c r="S30" s="100" t="s">
        <v>59</v>
      </c>
      <c r="T30" s="100" t="s">
        <v>59</v>
      </c>
      <c r="U30" s="68" t="str">
        <f t="shared" si="0"/>
        <v>N/A</v>
      </c>
    </row>
    <row r="31" spans="1:21" ht="75" customHeight="1" x14ac:dyDescent="0.5">
      <c r="A31" s="60"/>
      <c r="B31" s="65" t="s">
        <v>50</v>
      </c>
      <c r="C31" s="66" t="s">
        <v>50</v>
      </c>
      <c r="D31" s="66"/>
      <c r="E31" s="66"/>
      <c r="F31" s="66"/>
      <c r="G31" s="66"/>
      <c r="H31" s="66"/>
      <c r="I31" s="66" t="s">
        <v>800</v>
      </c>
      <c r="J31" s="66"/>
      <c r="K31" s="66"/>
      <c r="L31" s="66" t="s">
        <v>801</v>
      </c>
      <c r="M31" s="66"/>
      <c r="N31" s="66"/>
      <c r="O31" s="66"/>
      <c r="P31" s="67" t="s">
        <v>249</v>
      </c>
      <c r="Q31" s="67" t="s">
        <v>169</v>
      </c>
      <c r="R31" s="100">
        <v>35</v>
      </c>
      <c r="S31" s="100" t="s">
        <v>59</v>
      </c>
      <c r="T31" s="100" t="s">
        <v>59</v>
      </c>
      <c r="U31" s="68" t="str">
        <f t="shared" si="0"/>
        <v>N/A</v>
      </c>
    </row>
    <row r="32" spans="1:21" ht="75" customHeight="1" x14ac:dyDescent="0.5">
      <c r="A32" s="60"/>
      <c r="B32" s="65" t="s">
        <v>50</v>
      </c>
      <c r="C32" s="66" t="s">
        <v>50</v>
      </c>
      <c r="D32" s="66"/>
      <c r="E32" s="66"/>
      <c r="F32" s="66"/>
      <c r="G32" s="66"/>
      <c r="H32" s="66"/>
      <c r="I32" s="66" t="s">
        <v>802</v>
      </c>
      <c r="J32" s="66"/>
      <c r="K32" s="66"/>
      <c r="L32" s="66" t="s">
        <v>803</v>
      </c>
      <c r="M32" s="66"/>
      <c r="N32" s="66"/>
      <c r="O32" s="66"/>
      <c r="P32" s="67" t="s">
        <v>249</v>
      </c>
      <c r="Q32" s="67" t="s">
        <v>169</v>
      </c>
      <c r="R32" s="100">
        <v>10</v>
      </c>
      <c r="S32" s="100" t="s">
        <v>59</v>
      </c>
      <c r="T32" s="100" t="s">
        <v>59</v>
      </c>
      <c r="U32" s="68" t="str">
        <f t="shared" si="0"/>
        <v>N/A</v>
      </c>
    </row>
    <row r="33" spans="1:21" ht="75" customHeight="1" x14ac:dyDescent="0.5">
      <c r="A33" s="60"/>
      <c r="B33" s="65" t="s">
        <v>50</v>
      </c>
      <c r="C33" s="66" t="s">
        <v>50</v>
      </c>
      <c r="D33" s="66"/>
      <c r="E33" s="66"/>
      <c r="F33" s="66"/>
      <c r="G33" s="66"/>
      <c r="H33" s="66"/>
      <c r="I33" s="66" t="s">
        <v>804</v>
      </c>
      <c r="J33" s="66"/>
      <c r="K33" s="66"/>
      <c r="L33" s="66" t="s">
        <v>801</v>
      </c>
      <c r="M33" s="66"/>
      <c r="N33" s="66"/>
      <c r="O33" s="66"/>
      <c r="P33" s="67" t="s">
        <v>249</v>
      </c>
      <c r="Q33" s="67" t="s">
        <v>169</v>
      </c>
      <c r="R33" s="100">
        <v>32</v>
      </c>
      <c r="S33" s="100" t="s">
        <v>59</v>
      </c>
      <c r="T33" s="100" t="s">
        <v>59</v>
      </c>
      <c r="U33" s="68" t="str">
        <f t="shared" si="0"/>
        <v>N/A</v>
      </c>
    </row>
    <row r="34" spans="1:21" ht="75" customHeight="1" x14ac:dyDescent="0.5">
      <c r="A34" s="60"/>
      <c r="B34" s="65" t="s">
        <v>50</v>
      </c>
      <c r="C34" s="66" t="s">
        <v>50</v>
      </c>
      <c r="D34" s="66"/>
      <c r="E34" s="66"/>
      <c r="F34" s="66"/>
      <c r="G34" s="66"/>
      <c r="H34" s="66"/>
      <c r="I34" s="66" t="s">
        <v>805</v>
      </c>
      <c r="J34" s="66"/>
      <c r="K34" s="66"/>
      <c r="L34" s="66" t="s">
        <v>806</v>
      </c>
      <c r="M34" s="66"/>
      <c r="N34" s="66"/>
      <c r="O34" s="66"/>
      <c r="P34" s="67" t="s">
        <v>249</v>
      </c>
      <c r="Q34" s="67" t="s">
        <v>58</v>
      </c>
      <c r="R34" s="100">
        <v>10</v>
      </c>
      <c r="S34" s="100" t="s">
        <v>59</v>
      </c>
      <c r="T34" s="100" t="s">
        <v>59</v>
      </c>
      <c r="U34" s="68" t="str">
        <f t="shared" si="0"/>
        <v>N/A</v>
      </c>
    </row>
    <row r="35" spans="1:21" ht="75" customHeight="1" thickBot="1" x14ac:dyDescent="0.55000000000000004">
      <c r="A35" s="60"/>
      <c r="B35" s="65" t="s">
        <v>50</v>
      </c>
      <c r="C35" s="66" t="s">
        <v>50</v>
      </c>
      <c r="D35" s="66"/>
      <c r="E35" s="66"/>
      <c r="F35" s="66"/>
      <c r="G35" s="66"/>
      <c r="H35" s="66"/>
      <c r="I35" s="66" t="s">
        <v>807</v>
      </c>
      <c r="J35" s="66"/>
      <c r="K35" s="66"/>
      <c r="L35" s="66" t="s">
        <v>808</v>
      </c>
      <c r="M35" s="66"/>
      <c r="N35" s="66"/>
      <c r="O35" s="66"/>
      <c r="P35" s="67" t="s">
        <v>249</v>
      </c>
      <c r="Q35" s="67" t="s">
        <v>58</v>
      </c>
      <c r="R35" s="100">
        <v>4</v>
      </c>
      <c r="S35" s="100" t="s">
        <v>59</v>
      </c>
      <c r="T35" s="100" t="s">
        <v>59</v>
      </c>
      <c r="U35" s="68" t="str">
        <f t="shared" si="0"/>
        <v>N/A</v>
      </c>
    </row>
    <row r="36" spans="1:21" ht="75" customHeight="1" thickTop="1" x14ac:dyDescent="0.5">
      <c r="A36" s="60"/>
      <c r="B36" s="61" t="s">
        <v>45</v>
      </c>
      <c r="C36" s="62" t="s">
        <v>809</v>
      </c>
      <c r="D36" s="62"/>
      <c r="E36" s="62"/>
      <c r="F36" s="62"/>
      <c r="G36" s="62"/>
      <c r="H36" s="62"/>
      <c r="I36" s="62" t="s">
        <v>810</v>
      </c>
      <c r="J36" s="62"/>
      <c r="K36" s="62"/>
      <c r="L36" s="62" t="s">
        <v>811</v>
      </c>
      <c r="M36" s="62"/>
      <c r="N36" s="62"/>
      <c r="O36" s="62"/>
      <c r="P36" s="63" t="s">
        <v>768</v>
      </c>
      <c r="Q36" s="63" t="s">
        <v>91</v>
      </c>
      <c r="R36" s="104">
        <v>40000</v>
      </c>
      <c r="S36" s="104">
        <v>3707</v>
      </c>
      <c r="T36" s="104">
        <v>2961</v>
      </c>
      <c r="U36" s="64">
        <f t="shared" si="0"/>
        <v>79.875910439708662</v>
      </c>
    </row>
    <row r="37" spans="1:21" ht="75" customHeight="1" x14ac:dyDescent="0.5">
      <c r="A37" s="60"/>
      <c r="B37" s="65" t="s">
        <v>50</v>
      </c>
      <c r="C37" s="66" t="s">
        <v>50</v>
      </c>
      <c r="D37" s="66"/>
      <c r="E37" s="66"/>
      <c r="F37" s="66"/>
      <c r="G37" s="66"/>
      <c r="H37" s="66"/>
      <c r="I37" s="66" t="s">
        <v>812</v>
      </c>
      <c r="J37" s="66"/>
      <c r="K37" s="66"/>
      <c r="L37" s="66" t="s">
        <v>813</v>
      </c>
      <c r="M37" s="66"/>
      <c r="N37" s="66"/>
      <c r="O37" s="66"/>
      <c r="P37" s="67" t="s">
        <v>768</v>
      </c>
      <c r="Q37" s="67" t="s">
        <v>91</v>
      </c>
      <c r="R37" s="100">
        <v>45000</v>
      </c>
      <c r="S37" s="100">
        <v>500</v>
      </c>
      <c r="T37" s="100">
        <v>0</v>
      </c>
      <c r="U37" s="68">
        <f t="shared" si="0"/>
        <v>0</v>
      </c>
    </row>
    <row r="38" spans="1:21" ht="75" customHeight="1" x14ac:dyDescent="0.5">
      <c r="A38" s="60"/>
      <c r="B38" s="65" t="s">
        <v>50</v>
      </c>
      <c r="C38" s="66" t="s">
        <v>50</v>
      </c>
      <c r="D38" s="66"/>
      <c r="E38" s="66"/>
      <c r="F38" s="66"/>
      <c r="G38" s="66"/>
      <c r="H38" s="66"/>
      <c r="I38" s="66" t="s">
        <v>814</v>
      </c>
      <c r="J38" s="66"/>
      <c r="K38" s="66"/>
      <c r="L38" s="66" t="s">
        <v>815</v>
      </c>
      <c r="M38" s="66"/>
      <c r="N38" s="66"/>
      <c r="O38" s="66"/>
      <c r="P38" s="67" t="s">
        <v>249</v>
      </c>
      <c r="Q38" s="67" t="s">
        <v>91</v>
      </c>
      <c r="R38" s="100">
        <v>8000</v>
      </c>
      <c r="S38" s="100" t="s">
        <v>59</v>
      </c>
      <c r="T38" s="100">
        <v>0</v>
      </c>
      <c r="U38" s="68" t="str">
        <f t="shared" si="0"/>
        <v>N/A</v>
      </c>
    </row>
    <row r="39" spans="1:21" ht="75" customHeight="1" x14ac:dyDescent="0.5">
      <c r="A39" s="60"/>
      <c r="B39" s="65" t="s">
        <v>50</v>
      </c>
      <c r="C39" s="66" t="s">
        <v>50</v>
      </c>
      <c r="D39" s="66"/>
      <c r="E39" s="66"/>
      <c r="F39" s="66"/>
      <c r="G39" s="66"/>
      <c r="H39" s="66"/>
      <c r="I39" s="66" t="s">
        <v>816</v>
      </c>
      <c r="J39" s="66"/>
      <c r="K39" s="66"/>
      <c r="L39" s="66" t="s">
        <v>817</v>
      </c>
      <c r="M39" s="66"/>
      <c r="N39" s="66"/>
      <c r="O39" s="66"/>
      <c r="P39" s="67" t="s">
        <v>768</v>
      </c>
      <c r="Q39" s="67" t="s">
        <v>91</v>
      </c>
      <c r="R39" s="100">
        <v>100000</v>
      </c>
      <c r="S39" s="100">
        <v>5000</v>
      </c>
      <c r="T39" s="100">
        <v>1316</v>
      </c>
      <c r="U39" s="68">
        <f t="shared" si="0"/>
        <v>26.32</v>
      </c>
    </row>
    <row r="40" spans="1:21" ht="75" customHeight="1" x14ac:dyDescent="0.5">
      <c r="A40" s="60"/>
      <c r="B40" s="65" t="s">
        <v>50</v>
      </c>
      <c r="C40" s="66" t="s">
        <v>818</v>
      </c>
      <c r="D40" s="66"/>
      <c r="E40" s="66"/>
      <c r="F40" s="66"/>
      <c r="G40" s="66"/>
      <c r="H40" s="66"/>
      <c r="I40" s="66" t="s">
        <v>819</v>
      </c>
      <c r="J40" s="66"/>
      <c r="K40" s="66"/>
      <c r="L40" s="66" t="s">
        <v>820</v>
      </c>
      <c r="M40" s="66"/>
      <c r="N40" s="66"/>
      <c r="O40" s="66"/>
      <c r="P40" s="67" t="s">
        <v>768</v>
      </c>
      <c r="Q40" s="67" t="s">
        <v>91</v>
      </c>
      <c r="R40" s="100">
        <v>37000</v>
      </c>
      <c r="S40" s="100">
        <v>1000</v>
      </c>
      <c r="T40" s="100">
        <v>1034</v>
      </c>
      <c r="U40" s="68">
        <f t="shared" si="0"/>
        <v>103.4</v>
      </c>
    </row>
    <row r="41" spans="1:21" ht="75" customHeight="1" x14ac:dyDescent="0.5">
      <c r="A41" s="60"/>
      <c r="B41" s="65" t="s">
        <v>50</v>
      </c>
      <c r="C41" s="66" t="s">
        <v>50</v>
      </c>
      <c r="D41" s="66"/>
      <c r="E41" s="66"/>
      <c r="F41" s="66"/>
      <c r="G41" s="66"/>
      <c r="H41" s="66"/>
      <c r="I41" s="66" t="s">
        <v>821</v>
      </c>
      <c r="J41" s="66"/>
      <c r="K41" s="66"/>
      <c r="L41" s="66" t="s">
        <v>822</v>
      </c>
      <c r="M41" s="66"/>
      <c r="N41" s="66"/>
      <c r="O41" s="66"/>
      <c r="P41" s="67" t="s">
        <v>768</v>
      </c>
      <c r="Q41" s="67" t="s">
        <v>91</v>
      </c>
      <c r="R41" s="100">
        <v>48333</v>
      </c>
      <c r="S41" s="100" t="s">
        <v>59</v>
      </c>
      <c r="T41" s="100">
        <v>41</v>
      </c>
      <c r="U41" s="68" t="str">
        <f t="shared" si="0"/>
        <v>N/A</v>
      </c>
    </row>
    <row r="42" spans="1:21" ht="75" customHeight="1" x14ac:dyDescent="0.5">
      <c r="A42" s="60"/>
      <c r="B42" s="65" t="s">
        <v>50</v>
      </c>
      <c r="C42" s="66" t="s">
        <v>50</v>
      </c>
      <c r="D42" s="66"/>
      <c r="E42" s="66"/>
      <c r="F42" s="66"/>
      <c r="G42" s="66"/>
      <c r="H42" s="66"/>
      <c r="I42" s="66" t="s">
        <v>823</v>
      </c>
      <c r="J42" s="66"/>
      <c r="K42" s="66"/>
      <c r="L42" s="66" t="s">
        <v>824</v>
      </c>
      <c r="M42" s="66"/>
      <c r="N42" s="66"/>
      <c r="O42" s="66"/>
      <c r="P42" s="67" t="s">
        <v>768</v>
      </c>
      <c r="Q42" s="67" t="s">
        <v>91</v>
      </c>
      <c r="R42" s="100">
        <v>120000</v>
      </c>
      <c r="S42" s="100">
        <v>600</v>
      </c>
      <c r="T42" s="100">
        <v>9070</v>
      </c>
      <c r="U42" s="68">
        <f t="shared" si="0"/>
        <v>1511.6666666666667</v>
      </c>
    </row>
    <row r="43" spans="1:21" ht="75" customHeight="1" x14ac:dyDescent="0.5">
      <c r="A43" s="60"/>
      <c r="B43" s="65" t="s">
        <v>50</v>
      </c>
      <c r="C43" s="66" t="s">
        <v>50</v>
      </c>
      <c r="D43" s="66"/>
      <c r="E43" s="66"/>
      <c r="F43" s="66"/>
      <c r="G43" s="66"/>
      <c r="H43" s="66"/>
      <c r="I43" s="66" t="s">
        <v>825</v>
      </c>
      <c r="J43" s="66"/>
      <c r="K43" s="66"/>
      <c r="L43" s="66" t="s">
        <v>826</v>
      </c>
      <c r="M43" s="66"/>
      <c r="N43" s="66"/>
      <c r="O43" s="66"/>
      <c r="P43" s="67" t="s">
        <v>780</v>
      </c>
      <c r="Q43" s="67" t="s">
        <v>91</v>
      </c>
      <c r="R43" s="100">
        <v>155</v>
      </c>
      <c r="S43" s="100" t="s">
        <v>59</v>
      </c>
      <c r="T43" s="100">
        <v>1</v>
      </c>
      <c r="U43" s="68" t="str">
        <f t="shared" si="0"/>
        <v>N/A</v>
      </c>
    </row>
    <row r="44" spans="1:21" ht="75" customHeight="1" x14ac:dyDescent="0.5">
      <c r="A44" s="60"/>
      <c r="B44" s="65" t="s">
        <v>50</v>
      </c>
      <c r="C44" s="66" t="s">
        <v>50</v>
      </c>
      <c r="D44" s="66"/>
      <c r="E44" s="66"/>
      <c r="F44" s="66"/>
      <c r="G44" s="66"/>
      <c r="H44" s="66"/>
      <c r="I44" s="66" t="s">
        <v>827</v>
      </c>
      <c r="J44" s="66"/>
      <c r="K44" s="66"/>
      <c r="L44" s="66" t="s">
        <v>828</v>
      </c>
      <c r="M44" s="66"/>
      <c r="N44" s="66"/>
      <c r="O44" s="66"/>
      <c r="P44" s="67" t="s">
        <v>829</v>
      </c>
      <c r="Q44" s="67" t="s">
        <v>91</v>
      </c>
      <c r="R44" s="100">
        <v>3</v>
      </c>
      <c r="S44" s="100" t="s">
        <v>59</v>
      </c>
      <c r="T44" s="100">
        <v>0</v>
      </c>
      <c r="U44" s="68" t="str">
        <f t="shared" si="0"/>
        <v>N/A</v>
      </c>
    </row>
    <row r="45" spans="1:21" ht="75" customHeight="1" x14ac:dyDescent="0.5">
      <c r="A45" s="60"/>
      <c r="B45" s="65" t="s">
        <v>50</v>
      </c>
      <c r="C45" s="66" t="s">
        <v>830</v>
      </c>
      <c r="D45" s="66"/>
      <c r="E45" s="66"/>
      <c r="F45" s="66"/>
      <c r="G45" s="66"/>
      <c r="H45" s="66"/>
      <c r="I45" s="66" t="s">
        <v>831</v>
      </c>
      <c r="J45" s="66"/>
      <c r="K45" s="66"/>
      <c r="L45" s="66" t="s">
        <v>832</v>
      </c>
      <c r="M45" s="66"/>
      <c r="N45" s="66"/>
      <c r="O45" s="66"/>
      <c r="P45" s="67" t="s">
        <v>795</v>
      </c>
      <c r="Q45" s="67" t="s">
        <v>91</v>
      </c>
      <c r="R45" s="100">
        <v>650</v>
      </c>
      <c r="S45" s="100">
        <v>65</v>
      </c>
      <c r="T45" s="100">
        <v>0</v>
      </c>
      <c r="U45" s="68">
        <f t="shared" si="0"/>
        <v>0</v>
      </c>
    </row>
    <row r="46" spans="1:21" ht="75" customHeight="1" x14ac:dyDescent="0.5">
      <c r="A46" s="60"/>
      <c r="B46" s="65" t="s">
        <v>50</v>
      </c>
      <c r="C46" s="66" t="s">
        <v>50</v>
      </c>
      <c r="D46" s="66"/>
      <c r="E46" s="66"/>
      <c r="F46" s="66"/>
      <c r="G46" s="66"/>
      <c r="H46" s="66"/>
      <c r="I46" s="66" t="s">
        <v>833</v>
      </c>
      <c r="J46" s="66"/>
      <c r="K46" s="66"/>
      <c r="L46" s="66" t="s">
        <v>834</v>
      </c>
      <c r="M46" s="66"/>
      <c r="N46" s="66"/>
      <c r="O46" s="66"/>
      <c r="P46" s="67" t="s">
        <v>249</v>
      </c>
      <c r="Q46" s="67" t="s">
        <v>91</v>
      </c>
      <c r="R46" s="100">
        <v>200</v>
      </c>
      <c r="S46" s="100" t="s">
        <v>59</v>
      </c>
      <c r="T46" s="100">
        <v>0</v>
      </c>
      <c r="U46" s="68" t="str">
        <f t="shared" si="0"/>
        <v>N/A</v>
      </c>
    </row>
    <row r="47" spans="1:21" ht="75" customHeight="1" x14ac:dyDescent="0.5">
      <c r="A47" s="60"/>
      <c r="B47" s="65" t="s">
        <v>50</v>
      </c>
      <c r="C47" s="66" t="s">
        <v>50</v>
      </c>
      <c r="D47" s="66"/>
      <c r="E47" s="66"/>
      <c r="F47" s="66"/>
      <c r="G47" s="66"/>
      <c r="H47" s="66"/>
      <c r="I47" s="66" t="s">
        <v>835</v>
      </c>
      <c r="J47" s="66"/>
      <c r="K47" s="66"/>
      <c r="L47" s="66" t="s">
        <v>836</v>
      </c>
      <c r="M47" s="66"/>
      <c r="N47" s="66"/>
      <c r="O47" s="66"/>
      <c r="P47" s="67" t="s">
        <v>249</v>
      </c>
      <c r="Q47" s="67" t="s">
        <v>91</v>
      </c>
      <c r="R47" s="100">
        <v>515</v>
      </c>
      <c r="S47" s="100" t="s">
        <v>59</v>
      </c>
      <c r="T47" s="100">
        <v>0</v>
      </c>
      <c r="U47" s="68" t="str">
        <f t="shared" si="0"/>
        <v>N/A</v>
      </c>
    </row>
    <row r="48" spans="1:21" ht="75" customHeight="1" x14ac:dyDescent="0.5">
      <c r="A48" s="60"/>
      <c r="B48" s="65" t="s">
        <v>50</v>
      </c>
      <c r="C48" s="66" t="s">
        <v>50</v>
      </c>
      <c r="D48" s="66"/>
      <c r="E48" s="66"/>
      <c r="F48" s="66"/>
      <c r="G48" s="66"/>
      <c r="H48" s="66"/>
      <c r="I48" s="66" t="s">
        <v>837</v>
      </c>
      <c r="J48" s="66"/>
      <c r="K48" s="66"/>
      <c r="L48" s="66" t="s">
        <v>838</v>
      </c>
      <c r="M48" s="66"/>
      <c r="N48" s="66"/>
      <c r="O48" s="66"/>
      <c r="P48" s="67" t="s">
        <v>249</v>
      </c>
      <c r="Q48" s="67" t="s">
        <v>91</v>
      </c>
      <c r="R48" s="100">
        <v>650</v>
      </c>
      <c r="S48" s="100">
        <v>65</v>
      </c>
      <c r="T48" s="100">
        <v>0</v>
      </c>
      <c r="U48" s="68">
        <f t="shared" si="0"/>
        <v>0</v>
      </c>
    </row>
    <row r="49" spans="1:22" ht="75" customHeight="1" x14ac:dyDescent="0.5">
      <c r="A49" s="60"/>
      <c r="B49" s="65" t="s">
        <v>50</v>
      </c>
      <c r="C49" s="66" t="s">
        <v>50</v>
      </c>
      <c r="D49" s="66"/>
      <c r="E49" s="66"/>
      <c r="F49" s="66"/>
      <c r="G49" s="66"/>
      <c r="H49" s="66"/>
      <c r="I49" s="66" t="s">
        <v>839</v>
      </c>
      <c r="J49" s="66"/>
      <c r="K49" s="66"/>
      <c r="L49" s="66" t="s">
        <v>840</v>
      </c>
      <c r="M49" s="66"/>
      <c r="N49" s="66"/>
      <c r="O49" s="66"/>
      <c r="P49" s="67" t="s">
        <v>249</v>
      </c>
      <c r="Q49" s="67" t="s">
        <v>91</v>
      </c>
      <c r="R49" s="100">
        <v>35</v>
      </c>
      <c r="S49" s="100" t="s">
        <v>59</v>
      </c>
      <c r="T49" s="100">
        <v>0</v>
      </c>
      <c r="U49" s="68" t="str">
        <f t="shared" si="0"/>
        <v>N/A</v>
      </c>
    </row>
    <row r="50" spans="1:22" ht="75" customHeight="1" x14ac:dyDescent="0.5">
      <c r="A50" s="60"/>
      <c r="B50" s="65" t="s">
        <v>50</v>
      </c>
      <c r="C50" s="66" t="s">
        <v>50</v>
      </c>
      <c r="D50" s="66"/>
      <c r="E50" s="66"/>
      <c r="F50" s="66"/>
      <c r="G50" s="66"/>
      <c r="H50" s="66"/>
      <c r="I50" s="66" t="s">
        <v>841</v>
      </c>
      <c r="J50" s="66"/>
      <c r="K50" s="66"/>
      <c r="L50" s="66" t="s">
        <v>842</v>
      </c>
      <c r="M50" s="66"/>
      <c r="N50" s="66"/>
      <c r="O50" s="66"/>
      <c r="P50" s="67" t="s">
        <v>249</v>
      </c>
      <c r="Q50" s="67" t="s">
        <v>91</v>
      </c>
      <c r="R50" s="100">
        <v>10</v>
      </c>
      <c r="S50" s="100" t="s">
        <v>59</v>
      </c>
      <c r="T50" s="100">
        <v>0</v>
      </c>
      <c r="U50" s="68" t="str">
        <f t="shared" si="0"/>
        <v>N/A</v>
      </c>
    </row>
    <row r="51" spans="1:22" ht="75" customHeight="1" x14ac:dyDescent="0.5">
      <c r="A51" s="60"/>
      <c r="B51" s="65" t="s">
        <v>50</v>
      </c>
      <c r="C51" s="66" t="s">
        <v>50</v>
      </c>
      <c r="D51" s="66"/>
      <c r="E51" s="66"/>
      <c r="F51" s="66"/>
      <c r="G51" s="66"/>
      <c r="H51" s="66"/>
      <c r="I51" s="66" t="s">
        <v>843</v>
      </c>
      <c r="J51" s="66"/>
      <c r="K51" s="66"/>
      <c r="L51" s="66" t="s">
        <v>844</v>
      </c>
      <c r="M51" s="66"/>
      <c r="N51" s="66"/>
      <c r="O51" s="66"/>
      <c r="P51" s="67" t="s">
        <v>249</v>
      </c>
      <c r="Q51" s="67" t="s">
        <v>91</v>
      </c>
      <c r="R51" s="100">
        <v>20</v>
      </c>
      <c r="S51" s="100">
        <v>2</v>
      </c>
      <c r="T51" s="100">
        <v>0</v>
      </c>
      <c r="U51" s="68">
        <f t="shared" si="0"/>
        <v>0</v>
      </c>
    </row>
    <row r="52" spans="1:22" ht="75" customHeight="1" x14ac:dyDescent="0.5">
      <c r="A52" s="60"/>
      <c r="B52" s="65" t="s">
        <v>50</v>
      </c>
      <c r="C52" s="66" t="s">
        <v>50</v>
      </c>
      <c r="D52" s="66"/>
      <c r="E52" s="66"/>
      <c r="F52" s="66"/>
      <c r="G52" s="66"/>
      <c r="H52" s="66"/>
      <c r="I52" s="66" t="s">
        <v>845</v>
      </c>
      <c r="J52" s="66"/>
      <c r="K52" s="66"/>
      <c r="L52" s="66" t="s">
        <v>846</v>
      </c>
      <c r="M52" s="66"/>
      <c r="N52" s="66"/>
      <c r="O52" s="66"/>
      <c r="P52" s="67" t="s">
        <v>249</v>
      </c>
      <c r="Q52" s="67" t="s">
        <v>91</v>
      </c>
      <c r="R52" s="100">
        <v>32</v>
      </c>
      <c r="S52" s="100" t="s">
        <v>59</v>
      </c>
      <c r="T52" s="100">
        <v>0</v>
      </c>
      <c r="U52" s="68" t="str">
        <f t="shared" si="0"/>
        <v>N/A</v>
      </c>
    </row>
    <row r="53" spans="1:22" ht="75" customHeight="1" x14ac:dyDescent="0.5">
      <c r="A53" s="60"/>
      <c r="B53" s="65" t="s">
        <v>50</v>
      </c>
      <c r="C53" s="66" t="s">
        <v>50</v>
      </c>
      <c r="D53" s="66"/>
      <c r="E53" s="66"/>
      <c r="F53" s="66"/>
      <c r="G53" s="66"/>
      <c r="H53" s="66"/>
      <c r="I53" s="66" t="s">
        <v>847</v>
      </c>
      <c r="J53" s="66"/>
      <c r="K53" s="66"/>
      <c r="L53" s="66" t="s">
        <v>848</v>
      </c>
      <c r="M53" s="66"/>
      <c r="N53" s="66"/>
      <c r="O53" s="66"/>
      <c r="P53" s="67" t="s">
        <v>249</v>
      </c>
      <c r="Q53" s="67" t="s">
        <v>91</v>
      </c>
      <c r="R53" s="100">
        <v>10</v>
      </c>
      <c r="S53" s="100">
        <v>2</v>
      </c>
      <c r="T53" s="100">
        <v>0</v>
      </c>
      <c r="U53" s="68">
        <f t="shared" si="0"/>
        <v>0</v>
      </c>
    </row>
    <row r="54" spans="1:22" ht="75" customHeight="1" x14ac:dyDescent="0.5">
      <c r="A54" s="60"/>
      <c r="B54" s="65" t="s">
        <v>50</v>
      </c>
      <c r="C54" s="66" t="s">
        <v>50</v>
      </c>
      <c r="D54" s="66"/>
      <c r="E54" s="66"/>
      <c r="F54" s="66"/>
      <c r="G54" s="66"/>
      <c r="H54" s="66"/>
      <c r="I54" s="66" t="s">
        <v>849</v>
      </c>
      <c r="J54" s="66"/>
      <c r="K54" s="66"/>
      <c r="L54" s="66" t="s">
        <v>850</v>
      </c>
      <c r="M54" s="66"/>
      <c r="N54" s="66"/>
      <c r="O54" s="66"/>
      <c r="P54" s="67" t="s">
        <v>249</v>
      </c>
      <c r="Q54" s="67" t="s">
        <v>91</v>
      </c>
      <c r="R54" s="100">
        <v>4</v>
      </c>
      <c r="S54" s="100" t="s">
        <v>59</v>
      </c>
      <c r="T54" s="100">
        <v>0</v>
      </c>
      <c r="U54" s="68" t="str">
        <f t="shared" si="0"/>
        <v>N/A</v>
      </c>
    </row>
    <row r="55" spans="1:22" ht="75" customHeight="1" x14ac:dyDescent="0.5">
      <c r="A55" s="60"/>
      <c r="B55" s="65" t="s">
        <v>50</v>
      </c>
      <c r="C55" s="66" t="s">
        <v>851</v>
      </c>
      <c r="D55" s="66"/>
      <c r="E55" s="66"/>
      <c r="F55" s="66"/>
      <c r="G55" s="66"/>
      <c r="H55" s="66"/>
      <c r="I55" s="66" t="s">
        <v>852</v>
      </c>
      <c r="J55" s="66"/>
      <c r="K55" s="66"/>
      <c r="L55" s="66" t="s">
        <v>853</v>
      </c>
      <c r="M55" s="66"/>
      <c r="N55" s="66"/>
      <c r="O55" s="66"/>
      <c r="P55" s="67" t="s">
        <v>854</v>
      </c>
      <c r="Q55" s="67" t="s">
        <v>91</v>
      </c>
      <c r="R55" s="100">
        <v>3500</v>
      </c>
      <c r="S55" s="100">
        <v>100</v>
      </c>
      <c r="T55" s="100">
        <v>0</v>
      </c>
      <c r="U55" s="68">
        <f t="shared" si="0"/>
        <v>0</v>
      </c>
    </row>
    <row r="56" spans="1:22" ht="75" customHeight="1" x14ac:dyDescent="0.5">
      <c r="A56" s="60"/>
      <c r="B56" s="65" t="s">
        <v>50</v>
      </c>
      <c r="C56" s="66" t="s">
        <v>855</v>
      </c>
      <c r="D56" s="66"/>
      <c r="E56" s="66"/>
      <c r="F56" s="66"/>
      <c r="G56" s="66"/>
      <c r="H56" s="66"/>
      <c r="I56" s="66" t="s">
        <v>856</v>
      </c>
      <c r="J56" s="66"/>
      <c r="K56" s="66"/>
      <c r="L56" s="66" t="s">
        <v>857</v>
      </c>
      <c r="M56" s="66"/>
      <c r="N56" s="66"/>
      <c r="O56" s="66"/>
      <c r="P56" s="67" t="s">
        <v>858</v>
      </c>
      <c r="Q56" s="67" t="s">
        <v>91</v>
      </c>
      <c r="R56" s="100">
        <v>150</v>
      </c>
      <c r="S56" s="100">
        <v>15</v>
      </c>
      <c r="T56" s="100">
        <v>0</v>
      </c>
      <c r="U56" s="68">
        <f t="shared" si="0"/>
        <v>0</v>
      </c>
    </row>
    <row r="57" spans="1:22" ht="75" customHeight="1" thickBot="1" x14ac:dyDescent="0.55000000000000004">
      <c r="A57" s="60"/>
      <c r="B57" s="65" t="s">
        <v>50</v>
      </c>
      <c r="C57" s="66" t="s">
        <v>859</v>
      </c>
      <c r="D57" s="66"/>
      <c r="E57" s="66"/>
      <c r="F57" s="66"/>
      <c r="G57" s="66"/>
      <c r="H57" s="66"/>
      <c r="I57" s="66" t="s">
        <v>860</v>
      </c>
      <c r="J57" s="66"/>
      <c r="K57" s="66"/>
      <c r="L57" s="66" t="s">
        <v>861</v>
      </c>
      <c r="M57" s="66"/>
      <c r="N57" s="66"/>
      <c r="O57" s="66"/>
      <c r="P57" s="67" t="s">
        <v>858</v>
      </c>
      <c r="Q57" s="67" t="s">
        <v>91</v>
      </c>
      <c r="R57" s="100">
        <v>200</v>
      </c>
      <c r="S57" s="100">
        <v>20</v>
      </c>
      <c r="T57" s="100">
        <v>0</v>
      </c>
      <c r="U57" s="68">
        <f t="shared" si="0"/>
        <v>0</v>
      </c>
    </row>
    <row r="58" spans="1:22" ht="22.5" customHeight="1" thickTop="1" thickBot="1" x14ac:dyDescent="0.55000000000000004">
      <c r="B58" s="13" t="s">
        <v>60</v>
      </c>
      <c r="C58" s="14"/>
      <c r="D58" s="14"/>
      <c r="E58" s="14"/>
      <c r="F58" s="14"/>
      <c r="G58" s="14"/>
      <c r="H58" s="15"/>
      <c r="I58" s="15"/>
      <c r="J58" s="15"/>
      <c r="K58" s="15"/>
      <c r="L58" s="15"/>
      <c r="M58" s="15"/>
      <c r="N58" s="15"/>
      <c r="O58" s="15"/>
      <c r="P58" s="15"/>
      <c r="Q58" s="15"/>
      <c r="R58" s="15"/>
      <c r="S58" s="15"/>
      <c r="T58" s="15"/>
      <c r="U58" s="16"/>
      <c r="V58" s="69"/>
    </row>
    <row r="59" spans="1:22" ht="26.25" customHeight="1" thickTop="1" x14ac:dyDescent="0.5">
      <c r="B59" s="70"/>
      <c r="C59" s="71"/>
      <c r="D59" s="71"/>
      <c r="E59" s="71"/>
      <c r="F59" s="71"/>
      <c r="G59" s="71"/>
      <c r="H59" s="72"/>
      <c r="I59" s="72"/>
      <c r="J59" s="72"/>
      <c r="K59" s="72"/>
      <c r="L59" s="72"/>
      <c r="M59" s="72"/>
      <c r="N59" s="72"/>
      <c r="O59" s="72"/>
      <c r="P59" s="73"/>
      <c r="Q59" s="74"/>
      <c r="R59" s="75" t="s">
        <v>61</v>
      </c>
      <c r="S59" s="44" t="s">
        <v>62</v>
      </c>
      <c r="T59" s="75" t="s">
        <v>63</v>
      </c>
      <c r="U59" s="44" t="s">
        <v>64</v>
      </c>
    </row>
    <row r="60" spans="1:22" ht="26.25" customHeight="1" thickBot="1" x14ac:dyDescent="0.55000000000000004">
      <c r="B60" s="76"/>
      <c r="C60" s="77"/>
      <c r="D60" s="77"/>
      <c r="E60" s="77"/>
      <c r="F60" s="77"/>
      <c r="G60" s="77"/>
      <c r="H60" s="78"/>
      <c r="I60" s="78"/>
      <c r="J60" s="78"/>
      <c r="K60" s="78"/>
      <c r="L60" s="78"/>
      <c r="M60" s="78"/>
      <c r="N60" s="78"/>
      <c r="O60" s="78"/>
      <c r="P60" s="79"/>
      <c r="Q60" s="80"/>
      <c r="R60" s="81" t="s">
        <v>65</v>
      </c>
      <c r="S60" s="80" t="s">
        <v>65</v>
      </c>
      <c r="T60" s="80" t="s">
        <v>65</v>
      </c>
      <c r="U60" s="80" t="s">
        <v>66</v>
      </c>
    </row>
    <row r="61" spans="1:22" ht="13.5" customHeight="1" thickBot="1" x14ac:dyDescent="0.55000000000000004">
      <c r="B61" s="82" t="s">
        <v>67</v>
      </c>
      <c r="C61" s="83"/>
      <c r="D61" s="83"/>
      <c r="E61" s="84"/>
      <c r="F61" s="84"/>
      <c r="G61" s="84"/>
      <c r="H61" s="85"/>
      <c r="I61" s="85"/>
      <c r="J61" s="85"/>
      <c r="K61" s="85"/>
      <c r="L61" s="85"/>
      <c r="M61" s="85"/>
      <c r="N61" s="85"/>
      <c r="O61" s="85"/>
      <c r="P61" s="86"/>
      <c r="Q61" s="86"/>
      <c r="R61" s="87">
        <f>6631.394165</f>
        <v>6631.3941649999997</v>
      </c>
      <c r="S61" s="87">
        <f>228.481836</f>
        <v>228.48183599999999</v>
      </c>
      <c r="T61" s="87">
        <f>123.79171143</f>
        <v>123.79171143000001</v>
      </c>
      <c r="U61" s="88">
        <f>+IF(ISERR(T61/S61*100),"N/A",T61/S61*100)</f>
        <v>54.180110593123921</v>
      </c>
    </row>
    <row r="62" spans="1:22" ht="13.5" customHeight="1" thickBot="1" x14ac:dyDescent="0.55000000000000004">
      <c r="B62" s="89" t="s">
        <v>68</v>
      </c>
      <c r="C62" s="90"/>
      <c r="D62" s="90"/>
      <c r="E62" s="91"/>
      <c r="F62" s="91"/>
      <c r="G62" s="91"/>
      <c r="H62" s="92"/>
      <c r="I62" s="92"/>
      <c r="J62" s="92"/>
      <c r="K62" s="92"/>
      <c r="L62" s="92"/>
      <c r="M62" s="92"/>
      <c r="N62" s="92"/>
      <c r="O62" s="92"/>
      <c r="P62" s="93"/>
      <c r="Q62" s="93"/>
      <c r="R62" s="87">
        <f>6631.394165</f>
        <v>6631.3941649999997</v>
      </c>
      <c r="S62" s="87">
        <f>251.96333825</f>
        <v>251.96333824999999</v>
      </c>
      <c r="T62" s="87">
        <f>123.79171143</f>
        <v>123.79171143000001</v>
      </c>
      <c r="U62" s="88">
        <f>+IF(ISERR(T62/S62*100),"N/A",T62/S62*100)</f>
        <v>49.130842720925102</v>
      </c>
    </row>
    <row r="63" spans="1:22" ht="14.85" customHeight="1" thickTop="1" thickBot="1" x14ac:dyDescent="0.55000000000000004">
      <c r="B63" s="13" t="s">
        <v>69</v>
      </c>
      <c r="C63" s="14"/>
      <c r="D63" s="14"/>
      <c r="E63" s="14"/>
      <c r="F63" s="14"/>
      <c r="G63" s="14"/>
      <c r="H63" s="15"/>
      <c r="I63" s="15"/>
      <c r="J63" s="15"/>
      <c r="K63" s="15"/>
      <c r="L63" s="15"/>
      <c r="M63" s="15"/>
      <c r="N63" s="15"/>
      <c r="O63" s="15"/>
      <c r="P63" s="15"/>
      <c r="Q63" s="15"/>
      <c r="R63" s="15"/>
      <c r="S63" s="15"/>
      <c r="T63" s="15"/>
      <c r="U63" s="16"/>
    </row>
    <row r="64" spans="1:22" ht="44.25" customHeight="1" thickTop="1" x14ac:dyDescent="0.5">
      <c r="B64" s="94" t="s">
        <v>70</v>
      </c>
      <c r="C64" s="96"/>
      <c r="D64" s="96"/>
      <c r="E64" s="96"/>
      <c r="F64" s="96"/>
      <c r="G64" s="96"/>
      <c r="H64" s="96"/>
      <c r="I64" s="96"/>
      <c r="J64" s="96"/>
      <c r="K64" s="96"/>
      <c r="L64" s="96"/>
      <c r="M64" s="96"/>
      <c r="N64" s="96"/>
      <c r="O64" s="96"/>
      <c r="P64" s="96"/>
      <c r="Q64" s="96"/>
      <c r="R64" s="96"/>
      <c r="S64" s="96"/>
      <c r="T64" s="96"/>
      <c r="U64" s="95"/>
    </row>
    <row r="65" spans="2:21" ht="189.75" customHeight="1" x14ac:dyDescent="0.5">
      <c r="B65" s="101" t="s">
        <v>862</v>
      </c>
      <c r="C65" s="103"/>
      <c r="D65" s="103"/>
      <c r="E65" s="103"/>
      <c r="F65" s="103"/>
      <c r="G65" s="103"/>
      <c r="H65" s="103"/>
      <c r="I65" s="103"/>
      <c r="J65" s="103"/>
      <c r="K65" s="103"/>
      <c r="L65" s="103"/>
      <c r="M65" s="103"/>
      <c r="N65" s="103"/>
      <c r="O65" s="103"/>
      <c r="P65" s="103"/>
      <c r="Q65" s="103"/>
      <c r="R65" s="103"/>
      <c r="S65" s="103"/>
      <c r="T65" s="103"/>
      <c r="U65" s="102"/>
    </row>
    <row r="66" spans="2:21" ht="189.75" customHeight="1" x14ac:dyDescent="0.5">
      <c r="B66" s="101" t="s">
        <v>863</v>
      </c>
      <c r="C66" s="103"/>
      <c r="D66" s="103"/>
      <c r="E66" s="103"/>
      <c r="F66" s="103"/>
      <c r="G66" s="103"/>
      <c r="H66" s="103"/>
      <c r="I66" s="103"/>
      <c r="J66" s="103"/>
      <c r="K66" s="103"/>
      <c r="L66" s="103"/>
      <c r="M66" s="103"/>
      <c r="N66" s="103"/>
      <c r="O66" s="103"/>
      <c r="P66" s="103"/>
      <c r="Q66" s="103"/>
      <c r="R66" s="103"/>
      <c r="S66" s="103"/>
      <c r="T66" s="103"/>
      <c r="U66" s="102"/>
    </row>
    <row r="67" spans="2:21" ht="189.75" customHeight="1" x14ac:dyDescent="0.5">
      <c r="B67" s="101" t="s">
        <v>864</v>
      </c>
      <c r="C67" s="103"/>
      <c r="D67" s="103"/>
      <c r="E67" s="103"/>
      <c r="F67" s="103"/>
      <c r="G67" s="103"/>
      <c r="H67" s="103"/>
      <c r="I67" s="103"/>
      <c r="J67" s="103"/>
      <c r="K67" s="103"/>
      <c r="L67" s="103"/>
      <c r="M67" s="103"/>
      <c r="N67" s="103"/>
      <c r="O67" s="103"/>
      <c r="P67" s="103"/>
      <c r="Q67" s="103"/>
      <c r="R67" s="103"/>
      <c r="S67" s="103"/>
      <c r="T67" s="103"/>
      <c r="U67" s="102"/>
    </row>
    <row r="68" spans="2:21" ht="189.75" customHeight="1" x14ac:dyDescent="0.5">
      <c r="B68" s="101" t="s">
        <v>865</v>
      </c>
      <c r="C68" s="103"/>
      <c r="D68" s="103"/>
      <c r="E68" s="103"/>
      <c r="F68" s="103"/>
      <c r="G68" s="103"/>
      <c r="H68" s="103"/>
      <c r="I68" s="103"/>
      <c r="J68" s="103"/>
      <c r="K68" s="103"/>
      <c r="L68" s="103"/>
      <c r="M68" s="103"/>
      <c r="N68" s="103"/>
      <c r="O68" s="103"/>
      <c r="P68" s="103"/>
      <c r="Q68" s="103"/>
      <c r="R68" s="103"/>
      <c r="S68" s="103"/>
      <c r="T68" s="103"/>
      <c r="U68" s="102"/>
    </row>
    <row r="69" spans="2:21" ht="189.75" customHeight="1" x14ac:dyDescent="0.5">
      <c r="B69" s="101" t="s">
        <v>866</v>
      </c>
      <c r="C69" s="103"/>
      <c r="D69" s="103"/>
      <c r="E69" s="103"/>
      <c r="F69" s="103"/>
      <c r="G69" s="103"/>
      <c r="H69" s="103"/>
      <c r="I69" s="103"/>
      <c r="J69" s="103"/>
      <c r="K69" s="103"/>
      <c r="L69" s="103"/>
      <c r="M69" s="103"/>
      <c r="N69" s="103"/>
      <c r="O69" s="103"/>
      <c r="P69" s="103"/>
      <c r="Q69" s="103"/>
      <c r="R69" s="103"/>
      <c r="S69" s="103"/>
      <c r="T69" s="103"/>
      <c r="U69" s="102"/>
    </row>
    <row r="70" spans="2:21" ht="189.75" customHeight="1" x14ac:dyDescent="0.5">
      <c r="B70" s="101" t="s">
        <v>867</v>
      </c>
      <c r="C70" s="103"/>
      <c r="D70" s="103"/>
      <c r="E70" s="103"/>
      <c r="F70" s="103"/>
      <c r="G70" s="103"/>
      <c r="H70" s="103"/>
      <c r="I70" s="103"/>
      <c r="J70" s="103"/>
      <c r="K70" s="103"/>
      <c r="L70" s="103"/>
      <c r="M70" s="103"/>
      <c r="N70" s="103"/>
      <c r="O70" s="103"/>
      <c r="P70" s="103"/>
      <c r="Q70" s="103"/>
      <c r="R70" s="103"/>
      <c r="S70" s="103"/>
      <c r="T70" s="103"/>
      <c r="U70" s="102"/>
    </row>
    <row r="71" spans="2:21" ht="189.75" customHeight="1" x14ac:dyDescent="0.5">
      <c r="B71" s="101" t="s">
        <v>868</v>
      </c>
      <c r="C71" s="103"/>
      <c r="D71" s="103"/>
      <c r="E71" s="103"/>
      <c r="F71" s="103"/>
      <c r="G71" s="103"/>
      <c r="H71" s="103"/>
      <c r="I71" s="103"/>
      <c r="J71" s="103"/>
      <c r="K71" s="103"/>
      <c r="L71" s="103"/>
      <c r="M71" s="103"/>
      <c r="N71" s="103"/>
      <c r="O71" s="103"/>
      <c r="P71" s="103"/>
      <c r="Q71" s="103"/>
      <c r="R71" s="103"/>
      <c r="S71" s="103"/>
      <c r="T71" s="103"/>
      <c r="U71" s="102"/>
    </row>
    <row r="72" spans="2:21" ht="189.75" customHeight="1" x14ac:dyDescent="0.5">
      <c r="B72" s="101" t="s">
        <v>869</v>
      </c>
      <c r="C72" s="103"/>
      <c r="D72" s="103"/>
      <c r="E72" s="103"/>
      <c r="F72" s="103"/>
      <c r="G72" s="103"/>
      <c r="H72" s="103"/>
      <c r="I72" s="103"/>
      <c r="J72" s="103"/>
      <c r="K72" s="103"/>
      <c r="L72" s="103"/>
      <c r="M72" s="103"/>
      <c r="N72" s="103"/>
      <c r="O72" s="103"/>
      <c r="P72" s="103"/>
      <c r="Q72" s="103"/>
      <c r="R72" s="103"/>
      <c r="S72" s="103"/>
      <c r="T72" s="103"/>
      <c r="U72" s="102"/>
    </row>
    <row r="73" spans="2:21" ht="189.75" customHeight="1" x14ac:dyDescent="0.5">
      <c r="B73" s="101" t="s">
        <v>870</v>
      </c>
      <c r="C73" s="103"/>
      <c r="D73" s="103"/>
      <c r="E73" s="103"/>
      <c r="F73" s="103"/>
      <c r="G73" s="103"/>
      <c r="H73" s="103"/>
      <c r="I73" s="103"/>
      <c r="J73" s="103"/>
      <c r="K73" s="103"/>
      <c r="L73" s="103"/>
      <c r="M73" s="103"/>
      <c r="N73" s="103"/>
      <c r="O73" s="103"/>
      <c r="P73" s="103"/>
      <c r="Q73" s="103"/>
      <c r="R73" s="103"/>
      <c r="S73" s="103"/>
      <c r="T73" s="103"/>
      <c r="U73" s="102"/>
    </row>
    <row r="74" spans="2:21" ht="189.75" customHeight="1" x14ac:dyDescent="0.5">
      <c r="B74" s="101" t="s">
        <v>871</v>
      </c>
      <c r="C74" s="103"/>
      <c r="D74" s="103"/>
      <c r="E74" s="103"/>
      <c r="F74" s="103"/>
      <c r="G74" s="103"/>
      <c r="H74" s="103"/>
      <c r="I74" s="103"/>
      <c r="J74" s="103"/>
      <c r="K74" s="103"/>
      <c r="L74" s="103"/>
      <c r="M74" s="103"/>
      <c r="N74" s="103"/>
      <c r="O74" s="103"/>
      <c r="P74" s="103"/>
      <c r="Q74" s="103"/>
      <c r="R74" s="103"/>
      <c r="S74" s="103"/>
      <c r="T74" s="103"/>
      <c r="U74" s="102"/>
    </row>
    <row r="75" spans="2:21" ht="189.75" customHeight="1" x14ac:dyDescent="0.5">
      <c r="B75" s="101" t="s">
        <v>872</v>
      </c>
      <c r="C75" s="103"/>
      <c r="D75" s="103"/>
      <c r="E75" s="103"/>
      <c r="F75" s="103"/>
      <c r="G75" s="103"/>
      <c r="H75" s="103"/>
      <c r="I75" s="103"/>
      <c r="J75" s="103"/>
      <c r="K75" s="103"/>
      <c r="L75" s="103"/>
      <c r="M75" s="103"/>
      <c r="N75" s="103"/>
      <c r="O75" s="103"/>
      <c r="P75" s="103"/>
      <c r="Q75" s="103"/>
      <c r="R75" s="103"/>
      <c r="S75" s="103"/>
      <c r="T75" s="103"/>
      <c r="U75" s="102"/>
    </row>
    <row r="76" spans="2:21" ht="189.75" customHeight="1" x14ac:dyDescent="0.5">
      <c r="B76" s="101" t="s">
        <v>873</v>
      </c>
      <c r="C76" s="103"/>
      <c r="D76" s="103"/>
      <c r="E76" s="103"/>
      <c r="F76" s="103"/>
      <c r="G76" s="103"/>
      <c r="H76" s="103"/>
      <c r="I76" s="103"/>
      <c r="J76" s="103"/>
      <c r="K76" s="103"/>
      <c r="L76" s="103"/>
      <c r="M76" s="103"/>
      <c r="N76" s="103"/>
      <c r="O76" s="103"/>
      <c r="P76" s="103"/>
      <c r="Q76" s="103"/>
      <c r="R76" s="103"/>
      <c r="S76" s="103"/>
      <c r="T76" s="103"/>
      <c r="U76" s="102"/>
    </row>
    <row r="77" spans="2:21" ht="189.75" customHeight="1" thickBot="1" x14ac:dyDescent="0.55000000000000004">
      <c r="B77" s="97" t="s">
        <v>874</v>
      </c>
      <c r="C77" s="99"/>
      <c r="D77" s="99"/>
      <c r="E77" s="99"/>
      <c r="F77" s="99"/>
      <c r="G77" s="99"/>
      <c r="H77" s="99"/>
      <c r="I77" s="99"/>
      <c r="J77" s="99"/>
      <c r="K77" s="99"/>
      <c r="L77" s="99"/>
      <c r="M77" s="99"/>
      <c r="N77" s="99"/>
      <c r="O77" s="99"/>
      <c r="P77" s="99"/>
      <c r="Q77" s="99"/>
      <c r="R77" s="99"/>
      <c r="S77" s="99"/>
      <c r="T77" s="99"/>
      <c r="U77" s="98"/>
    </row>
  </sheetData>
  <mergeCells count="178">
    <mergeCell ref="B74:U74"/>
    <mergeCell ref="B75:U75"/>
    <mergeCell ref="B76:U76"/>
    <mergeCell ref="B77:U77"/>
    <mergeCell ref="B68:U68"/>
    <mergeCell ref="B69:U69"/>
    <mergeCell ref="B70:U70"/>
    <mergeCell ref="B71:U71"/>
    <mergeCell ref="B72:U72"/>
    <mergeCell ref="B73:U73"/>
    <mergeCell ref="B61:D61"/>
    <mergeCell ref="B62:D62"/>
    <mergeCell ref="B64:U64"/>
    <mergeCell ref="B65:U65"/>
    <mergeCell ref="B66:U66"/>
    <mergeCell ref="B67:U67"/>
    <mergeCell ref="C56:H56"/>
    <mergeCell ref="I56:K56"/>
    <mergeCell ref="L56:O56"/>
    <mergeCell ref="C57:H57"/>
    <mergeCell ref="I57:K57"/>
    <mergeCell ref="L57:O57"/>
    <mergeCell ref="C54:H54"/>
    <mergeCell ref="I54:K54"/>
    <mergeCell ref="L54:O54"/>
    <mergeCell ref="C55:H55"/>
    <mergeCell ref="I55:K55"/>
    <mergeCell ref="L55:O55"/>
    <mergeCell ref="C52:H52"/>
    <mergeCell ref="I52:K52"/>
    <mergeCell ref="L52:O52"/>
    <mergeCell ref="C53:H53"/>
    <mergeCell ref="I53:K53"/>
    <mergeCell ref="L53:O53"/>
    <mergeCell ref="C50:H50"/>
    <mergeCell ref="I50:K50"/>
    <mergeCell ref="L50:O50"/>
    <mergeCell ref="C51:H51"/>
    <mergeCell ref="I51:K51"/>
    <mergeCell ref="L51:O51"/>
    <mergeCell ref="C48:H48"/>
    <mergeCell ref="I48:K48"/>
    <mergeCell ref="L48:O48"/>
    <mergeCell ref="C49:H49"/>
    <mergeCell ref="I49:K49"/>
    <mergeCell ref="L49:O49"/>
    <mergeCell ref="C46:H46"/>
    <mergeCell ref="I46:K46"/>
    <mergeCell ref="L46:O46"/>
    <mergeCell ref="C47:H47"/>
    <mergeCell ref="I47:K47"/>
    <mergeCell ref="L47:O47"/>
    <mergeCell ref="C44:H44"/>
    <mergeCell ref="I44:K44"/>
    <mergeCell ref="L44:O44"/>
    <mergeCell ref="C45:H45"/>
    <mergeCell ref="I45:K45"/>
    <mergeCell ref="L45:O45"/>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54" fitToHeight="10" orientation="landscape"/>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abSelected="1" zoomScale="80" zoomScaleSheetLayoutView="80" workbookViewId="0">
      <selection activeCell="B37" sqref="B37:U37"/>
    </sheetView>
  </sheetViews>
  <sheetFormatPr baseColWidth="10" defaultColWidth="11.42578125" defaultRowHeight="17.25" customHeight="1"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875</v>
      </c>
      <c r="D4" s="19" t="s">
        <v>876</v>
      </c>
      <c r="E4" s="19"/>
      <c r="F4" s="19"/>
      <c r="G4" s="19"/>
      <c r="H4" s="19"/>
      <c r="I4" s="20"/>
      <c r="J4" s="21" t="s">
        <v>10</v>
      </c>
      <c r="K4" s="22" t="s">
        <v>11</v>
      </c>
      <c r="L4" s="23" t="s">
        <v>12</v>
      </c>
      <c r="M4" s="23"/>
      <c r="N4" s="23"/>
      <c r="O4" s="23"/>
      <c r="P4" s="21" t="s">
        <v>13</v>
      </c>
      <c r="Q4" s="23" t="s">
        <v>877</v>
      </c>
      <c r="R4" s="23"/>
      <c r="S4" s="21" t="s">
        <v>15</v>
      </c>
      <c r="T4" s="23" t="s">
        <v>155</v>
      </c>
      <c r="U4" s="24"/>
    </row>
    <row r="5" spans="1:34" ht="15.75" customHeight="1" x14ac:dyDescent="0.5">
      <c r="B5" s="25" t="s">
        <v>16</v>
      </c>
      <c r="C5" s="26"/>
      <c r="D5" s="26"/>
      <c r="E5" s="26"/>
      <c r="F5" s="26"/>
      <c r="G5" s="26"/>
      <c r="H5" s="26"/>
      <c r="I5" s="26"/>
      <c r="J5" s="26"/>
      <c r="K5" s="26"/>
      <c r="L5" s="26"/>
      <c r="M5" s="26"/>
      <c r="N5" s="26"/>
      <c r="O5" s="26"/>
      <c r="P5" s="26"/>
      <c r="Q5" s="26"/>
      <c r="R5" s="26"/>
      <c r="S5" s="26"/>
      <c r="T5" s="26"/>
      <c r="U5" s="27"/>
    </row>
    <row r="6" spans="1:34" ht="37.5" customHeight="1" thickBot="1" x14ac:dyDescent="0.55000000000000004">
      <c r="B6" s="28" t="s">
        <v>17</v>
      </c>
      <c r="C6" s="29" t="s">
        <v>18</v>
      </c>
      <c r="D6" s="29"/>
      <c r="E6" s="29"/>
      <c r="F6" s="29"/>
      <c r="G6" s="29"/>
      <c r="H6" s="30"/>
      <c r="I6" s="30"/>
      <c r="J6" s="30" t="s">
        <v>19</v>
      </c>
      <c r="K6" s="29" t="s">
        <v>20</v>
      </c>
      <c r="L6" s="29"/>
      <c r="M6" s="29"/>
      <c r="N6" s="31"/>
      <c r="O6" s="32" t="s">
        <v>21</v>
      </c>
      <c r="P6" s="29" t="s">
        <v>22</v>
      </c>
      <c r="Q6" s="29"/>
      <c r="R6" s="33"/>
      <c r="S6" s="32" t="s">
        <v>23</v>
      </c>
      <c r="T6" s="29" t="s">
        <v>878</v>
      </c>
      <c r="U6" s="34"/>
    </row>
    <row r="7" spans="1:34" ht="22.5" customHeight="1" thickTop="1" thickBot="1" x14ac:dyDescent="0.55000000000000004">
      <c r="B7" s="13" t="s">
        <v>25</v>
      </c>
      <c r="C7" s="14"/>
      <c r="D7" s="14"/>
      <c r="E7" s="14"/>
      <c r="F7" s="14"/>
      <c r="G7" s="14"/>
      <c r="H7" s="15"/>
      <c r="I7" s="15"/>
      <c r="J7" s="15"/>
      <c r="K7" s="15"/>
      <c r="L7" s="15"/>
      <c r="M7" s="15"/>
      <c r="N7" s="15"/>
      <c r="O7" s="15"/>
      <c r="P7" s="15"/>
      <c r="Q7" s="15"/>
      <c r="R7" s="15"/>
      <c r="S7" s="15"/>
      <c r="T7" s="15"/>
      <c r="U7" s="16"/>
    </row>
    <row r="8" spans="1:34" ht="16.5" customHeight="1" thickTop="1" x14ac:dyDescent="0.5">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5">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55000000000000004">
      <c r="A11" s="60"/>
      <c r="B11" s="61" t="s">
        <v>76</v>
      </c>
      <c r="C11" s="62" t="s">
        <v>879</v>
      </c>
      <c r="D11" s="62"/>
      <c r="E11" s="62"/>
      <c r="F11" s="62"/>
      <c r="G11" s="62"/>
      <c r="H11" s="62"/>
      <c r="I11" s="62" t="s">
        <v>880</v>
      </c>
      <c r="J11" s="62"/>
      <c r="K11" s="62"/>
      <c r="L11" s="62" t="s">
        <v>881</v>
      </c>
      <c r="M11" s="62"/>
      <c r="N11" s="62"/>
      <c r="O11" s="62"/>
      <c r="P11" s="63" t="s">
        <v>49</v>
      </c>
      <c r="Q11" s="63" t="s">
        <v>85</v>
      </c>
      <c r="R11" s="63">
        <v>100</v>
      </c>
      <c r="S11" s="63" t="s">
        <v>59</v>
      </c>
      <c r="T11" s="63">
        <v>0</v>
      </c>
      <c r="U11" s="64" t="str">
        <f t="shared" ref="U11:U21" si="0">IF(ISERR(T11/S11*100),"N/A",T11/S11*100)</f>
        <v>N/A</v>
      </c>
    </row>
    <row r="12" spans="1:34" ht="75" customHeight="1" thickTop="1" thickBot="1" x14ac:dyDescent="0.55000000000000004">
      <c r="A12" s="60"/>
      <c r="B12" s="61" t="s">
        <v>81</v>
      </c>
      <c r="C12" s="62" t="s">
        <v>882</v>
      </c>
      <c r="D12" s="62"/>
      <c r="E12" s="62"/>
      <c r="F12" s="62"/>
      <c r="G12" s="62"/>
      <c r="H12" s="62"/>
      <c r="I12" s="62" t="s">
        <v>883</v>
      </c>
      <c r="J12" s="62"/>
      <c r="K12" s="62"/>
      <c r="L12" s="62" t="s">
        <v>884</v>
      </c>
      <c r="M12" s="62"/>
      <c r="N12" s="62"/>
      <c r="O12" s="62"/>
      <c r="P12" s="63" t="s">
        <v>49</v>
      </c>
      <c r="Q12" s="63" t="s">
        <v>85</v>
      </c>
      <c r="R12" s="63">
        <v>100</v>
      </c>
      <c r="S12" s="63">
        <v>40</v>
      </c>
      <c r="T12" s="63">
        <v>53.33</v>
      </c>
      <c r="U12" s="64">
        <f t="shared" si="0"/>
        <v>133.32500000000002</v>
      </c>
    </row>
    <row r="13" spans="1:34" ht="75" customHeight="1" thickTop="1" x14ac:dyDescent="0.5">
      <c r="A13" s="60"/>
      <c r="B13" s="61" t="s">
        <v>39</v>
      </c>
      <c r="C13" s="62" t="s">
        <v>885</v>
      </c>
      <c r="D13" s="62"/>
      <c r="E13" s="62"/>
      <c r="F13" s="62"/>
      <c r="G13" s="62"/>
      <c r="H13" s="62"/>
      <c r="I13" s="62" t="s">
        <v>886</v>
      </c>
      <c r="J13" s="62"/>
      <c r="K13" s="62"/>
      <c r="L13" s="62" t="s">
        <v>887</v>
      </c>
      <c r="M13" s="62"/>
      <c r="N13" s="62"/>
      <c r="O13" s="62"/>
      <c r="P13" s="63" t="s">
        <v>49</v>
      </c>
      <c r="Q13" s="63" t="s">
        <v>85</v>
      </c>
      <c r="R13" s="63">
        <v>100</v>
      </c>
      <c r="S13" s="63">
        <v>20</v>
      </c>
      <c r="T13" s="63">
        <v>19.95</v>
      </c>
      <c r="U13" s="64">
        <f t="shared" si="0"/>
        <v>99.75</v>
      </c>
    </row>
    <row r="14" spans="1:34" ht="75" customHeight="1" x14ac:dyDescent="0.5">
      <c r="A14" s="60"/>
      <c r="B14" s="65" t="s">
        <v>50</v>
      </c>
      <c r="C14" s="66" t="s">
        <v>888</v>
      </c>
      <c r="D14" s="66"/>
      <c r="E14" s="66"/>
      <c r="F14" s="66"/>
      <c r="G14" s="66"/>
      <c r="H14" s="66"/>
      <c r="I14" s="66" t="s">
        <v>889</v>
      </c>
      <c r="J14" s="66"/>
      <c r="K14" s="66"/>
      <c r="L14" s="66" t="s">
        <v>890</v>
      </c>
      <c r="M14" s="66"/>
      <c r="N14" s="66"/>
      <c r="O14" s="66"/>
      <c r="P14" s="67" t="s">
        <v>891</v>
      </c>
      <c r="Q14" s="67" t="s">
        <v>85</v>
      </c>
      <c r="R14" s="67">
        <v>100</v>
      </c>
      <c r="S14" s="67" t="s">
        <v>59</v>
      </c>
      <c r="T14" s="67">
        <v>0</v>
      </c>
      <c r="U14" s="68" t="str">
        <f t="shared" si="0"/>
        <v>N/A</v>
      </c>
    </row>
    <row r="15" spans="1:34" ht="75" customHeight="1" thickBot="1" x14ac:dyDescent="0.55000000000000004">
      <c r="A15" s="60"/>
      <c r="B15" s="65" t="s">
        <v>50</v>
      </c>
      <c r="C15" s="66" t="s">
        <v>892</v>
      </c>
      <c r="D15" s="66"/>
      <c r="E15" s="66"/>
      <c r="F15" s="66"/>
      <c r="G15" s="66"/>
      <c r="H15" s="66"/>
      <c r="I15" s="66" t="s">
        <v>893</v>
      </c>
      <c r="J15" s="66"/>
      <c r="K15" s="66"/>
      <c r="L15" s="66" t="s">
        <v>894</v>
      </c>
      <c r="M15" s="66"/>
      <c r="N15" s="66"/>
      <c r="O15" s="66"/>
      <c r="P15" s="67" t="s">
        <v>49</v>
      </c>
      <c r="Q15" s="67" t="s">
        <v>85</v>
      </c>
      <c r="R15" s="67">
        <v>100</v>
      </c>
      <c r="S15" s="67">
        <v>15.41</v>
      </c>
      <c r="T15" s="67">
        <v>13.94</v>
      </c>
      <c r="U15" s="68">
        <f t="shared" si="0"/>
        <v>90.460739779364047</v>
      </c>
    </row>
    <row r="16" spans="1:34" ht="75" customHeight="1" thickTop="1" x14ac:dyDescent="0.5">
      <c r="A16" s="60"/>
      <c r="B16" s="61" t="s">
        <v>45</v>
      </c>
      <c r="C16" s="62" t="s">
        <v>895</v>
      </c>
      <c r="D16" s="62"/>
      <c r="E16" s="62"/>
      <c r="F16" s="62"/>
      <c r="G16" s="62"/>
      <c r="H16" s="62"/>
      <c r="I16" s="62" t="s">
        <v>896</v>
      </c>
      <c r="J16" s="62"/>
      <c r="K16" s="62"/>
      <c r="L16" s="62" t="s">
        <v>897</v>
      </c>
      <c r="M16" s="62"/>
      <c r="N16" s="62"/>
      <c r="O16" s="62"/>
      <c r="P16" s="63" t="s">
        <v>49</v>
      </c>
      <c r="Q16" s="63" t="s">
        <v>91</v>
      </c>
      <c r="R16" s="63">
        <v>100</v>
      </c>
      <c r="S16" s="63">
        <v>24</v>
      </c>
      <c r="T16" s="63">
        <v>23.89</v>
      </c>
      <c r="U16" s="64">
        <f t="shared" si="0"/>
        <v>99.541666666666671</v>
      </c>
    </row>
    <row r="17" spans="1:22" ht="75" customHeight="1" x14ac:dyDescent="0.5">
      <c r="A17" s="60"/>
      <c r="B17" s="65" t="s">
        <v>50</v>
      </c>
      <c r="C17" s="66" t="s">
        <v>898</v>
      </c>
      <c r="D17" s="66"/>
      <c r="E17" s="66"/>
      <c r="F17" s="66"/>
      <c r="G17" s="66"/>
      <c r="H17" s="66"/>
      <c r="I17" s="66" t="s">
        <v>899</v>
      </c>
      <c r="J17" s="66"/>
      <c r="K17" s="66"/>
      <c r="L17" s="66" t="s">
        <v>900</v>
      </c>
      <c r="M17" s="66"/>
      <c r="N17" s="66"/>
      <c r="O17" s="66"/>
      <c r="P17" s="67" t="s">
        <v>49</v>
      </c>
      <c r="Q17" s="67" t="s">
        <v>91</v>
      </c>
      <c r="R17" s="67">
        <v>100</v>
      </c>
      <c r="S17" s="67">
        <v>20.37</v>
      </c>
      <c r="T17" s="67">
        <v>37.51</v>
      </c>
      <c r="U17" s="68">
        <f t="shared" si="0"/>
        <v>184.14334806087382</v>
      </c>
    </row>
    <row r="18" spans="1:22" ht="75" customHeight="1" x14ac:dyDescent="0.5">
      <c r="A18" s="60"/>
      <c r="B18" s="65" t="s">
        <v>50</v>
      </c>
      <c r="C18" s="66" t="s">
        <v>901</v>
      </c>
      <c r="D18" s="66"/>
      <c r="E18" s="66"/>
      <c r="F18" s="66"/>
      <c r="G18" s="66"/>
      <c r="H18" s="66"/>
      <c r="I18" s="66" t="s">
        <v>902</v>
      </c>
      <c r="J18" s="66"/>
      <c r="K18" s="66"/>
      <c r="L18" s="66" t="s">
        <v>903</v>
      </c>
      <c r="M18" s="66"/>
      <c r="N18" s="66"/>
      <c r="O18" s="66"/>
      <c r="P18" s="67" t="s">
        <v>904</v>
      </c>
      <c r="Q18" s="67" t="s">
        <v>905</v>
      </c>
      <c r="R18" s="67">
        <v>100</v>
      </c>
      <c r="S18" s="67" t="s">
        <v>59</v>
      </c>
      <c r="T18" s="67" t="s">
        <v>59</v>
      </c>
      <c r="U18" s="68" t="str">
        <f t="shared" si="0"/>
        <v>N/A</v>
      </c>
    </row>
    <row r="19" spans="1:22" ht="75" customHeight="1" x14ac:dyDescent="0.5">
      <c r="A19" s="60"/>
      <c r="B19" s="65" t="s">
        <v>50</v>
      </c>
      <c r="C19" s="66" t="s">
        <v>906</v>
      </c>
      <c r="D19" s="66"/>
      <c r="E19" s="66"/>
      <c r="F19" s="66"/>
      <c r="G19" s="66"/>
      <c r="H19" s="66"/>
      <c r="I19" s="66" t="s">
        <v>907</v>
      </c>
      <c r="J19" s="66"/>
      <c r="K19" s="66"/>
      <c r="L19" s="66" t="s">
        <v>908</v>
      </c>
      <c r="M19" s="66"/>
      <c r="N19" s="66"/>
      <c r="O19" s="66"/>
      <c r="P19" s="67" t="s">
        <v>49</v>
      </c>
      <c r="Q19" s="67" t="s">
        <v>905</v>
      </c>
      <c r="R19" s="67">
        <v>100</v>
      </c>
      <c r="S19" s="67" t="s">
        <v>59</v>
      </c>
      <c r="T19" s="67" t="s">
        <v>59</v>
      </c>
      <c r="U19" s="68" t="str">
        <f t="shared" si="0"/>
        <v>N/A</v>
      </c>
    </row>
    <row r="20" spans="1:22" ht="75" customHeight="1" x14ac:dyDescent="0.5">
      <c r="A20" s="60"/>
      <c r="B20" s="65" t="s">
        <v>50</v>
      </c>
      <c r="C20" s="66" t="s">
        <v>909</v>
      </c>
      <c r="D20" s="66"/>
      <c r="E20" s="66"/>
      <c r="F20" s="66"/>
      <c r="G20" s="66"/>
      <c r="H20" s="66"/>
      <c r="I20" s="66" t="s">
        <v>910</v>
      </c>
      <c r="J20" s="66"/>
      <c r="K20" s="66"/>
      <c r="L20" s="66" t="s">
        <v>911</v>
      </c>
      <c r="M20" s="66"/>
      <c r="N20" s="66"/>
      <c r="O20" s="66"/>
      <c r="P20" s="67" t="s">
        <v>49</v>
      </c>
      <c r="Q20" s="67" t="s">
        <v>91</v>
      </c>
      <c r="R20" s="67">
        <v>100</v>
      </c>
      <c r="S20" s="67">
        <v>8.33</v>
      </c>
      <c r="T20" s="67">
        <v>15.02</v>
      </c>
      <c r="U20" s="68">
        <f t="shared" si="0"/>
        <v>180.31212484993998</v>
      </c>
    </row>
    <row r="21" spans="1:22" ht="75" customHeight="1" thickBot="1" x14ac:dyDescent="0.55000000000000004">
      <c r="A21" s="60"/>
      <c r="B21" s="65" t="s">
        <v>50</v>
      </c>
      <c r="C21" s="66" t="s">
        <v>912</v>
      </c>
      <c r="D21" s="66"/>
      <c r="E21" s="66"/>
      <c r="F21" s="66"/>
      <c r="G21" s="66"/>
      <c r="H21" s="66"/>
      <c r="I21" s="66" t="s">
        <v>913</v>
      </c>
      <c r="J21" s="66"/>
      <c r="K21" s="66"/>
      <c r="L21" s="66" t="s">
        <v>914</v>
      </c>
      <c r="M21" s="66"/>
      <c r="N21" s="66"/>
      <c r="O21" s="66"/>
      <c r="P21" s="67" t="s">
        <v>249</v>
      </c>
      <c r="Q21" s="67" t="s">
        <v>91</v>
      </c>
      <c r="R21" s="67">
        <v>100</v>
      </c>
      <c r="S21" s="67" t="s">
        <v>59</v>
      </c>
      <c r="T21" s="67">
        <v>0</v>
      </c>
      <c r="U21" s="68" t="str">
        <f t="shared" si="0"/>
        <v>N/A</v>
      </c>
    </row>
    <row r="22" spans="1:22" ht="22.5" customHeight="1" thickTop="1" thickBot="1" x14ac:dyDescent="0.55000000000000004">
      <c r="B22" s="13" t="s">
        <v>60</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5">
      <c r="B23" s="70"/>
      <c r="C23" s="71"/>
      <c r="D23" s="71"/>
      <c r="E23" s="71"/>
      <c r="F23" s="71"/>
      <c r="G23" s="71"/>
      <c r="H23" s="72"/>
      <c r="I23" s="72"/>
      <c r="J23" s="72"/>
      <c r="K23" s="72"/>
      <c r="L23" s="72"/>
      <c r="M23" s="72"/>
      <c r="N23" s="72"/>
      <c r="O23" s="72"/>
      <c r="P23" s="73"/>
      <c r="Q23" s="74"/>
      <c r="R23" s="75" t="s">
        <v>61</v>
      </c>
      <c r="S23" s="44" t="s">
        <v>62</v>
      </c>
      <c r="T23" s="75" t="s">
        <v>63</v>
      </c>
      <c r="U23" s="44" t="s">
        <v>64</v>
      </c>
    </row>
    <row r="24" spans="1:22" ht="26.25" customHeight="1" thickBot="1" x14ac:dyDescent="0.55000000000000004">
      <c r="B24" s="76"/>
      <c r="C24" s="77"/>
      <c r="D24" s="77"/>
      <c r="E24" s="77"/>
      <c r="F24" s="77"/>
      <c r="G24" s="77"/>
      <c r="H24" s="78"/>
      <c r="I24" s="78"/>
      <c r="J24" s="78"/>
      <c r="K24" s="78"/>
      <c r="L24" s="78"/>
      <c r="M24" s="78"/>
      <c r="N24" s="78"/>
      <c r="O24" s="78"/>
      <c r="P24" s="79"/>
      <c r="Q24" s="80"/>
      <c r="R24" s="81" t="s">
        <v>65</v>
      </c>
      <c r="S24" s="80" t="s">
        <v>65</v>
      </c>
      <c r="T24" s="80" t="s">
        <v>65</v>
      </c>
      <c r="U24" s="80" t="s">
        <v>66</v>
      </c>
    </row>
    <row r="25" spans="1:22" ht="13.5" customHeight="1" thickBot="1" x14ac:dyDescent="0.55000000000000004">
      <c r="B25" s="82" t="s">
        <v>67</v>
      </c>
      <c r="C25" s="83"/>
      <c r="D25" s="83"/>
      <c r="E25" s="84"/>
      <c r="F25" s="84"/>
      <c r="G25" s="84"/>
      <c r="H25" s="85"/>
      <c r="I25" s="85"/>
      <c r="J25" s="85"/>
      <c r="K25" s="85"/>
      <c r="L25" s="85"/>
      <c r="M25" s="85"/>
      <c r="N25" s="85"/>
      <c r="O25" s="85"/>
      <c r="P25" s="86"/>
      <c r="Q25" s="86"/>
      <c r="R25" s="87">
        <f>65.5</f>
        <v>65.5</v>
      </c>
      <c r="S25" s="87">
        <f>12.64073</f>
        <v>12.64073</v>
      </c>
      <c r="T25" s="87">
        <f>0</f>
        <v>0</v>
      </c>
      <c r="U25" s="88">
        <f>+IF(ISERR(T25/S25*100),"N/A",T25/S25*100)</f>
        <v>0</v>
      </c>
    </row>
    <row r="26" spans="1:22" ht="13.5" customHeight="1" thickBot="1" x14ac:dyDescent="0.55000000000000004">
      <c r="B26" s="89" t="s">
        <v>68</v>
      </c>
      <c r="C26" s="90"/>
      <c r="D26" s="90"/>
      <c r="E26" s="91"/>
      <c r="F26" s="91"/>
      <c r="G26" s="91"/>
      <c r="H26" s="92"/>
      <c r="I26" s="92"/>
      <c r="J26" s="92"/>
      <c r="K26" s="92"/>
      <c r="L26" s="92"/>
      <c r="M26" s="92"/>
      <c r="N26" s="92"/>
      <c r="O26" s="92"/>
      <c r="P26" s="93"/>
      <c r="Q26" s="93"/>
      <c r="R26" s="87">
        <f>65.5</f>
        <v>65.5</v>
      </c>
      <c r="S26" s="87">
        <f>12.64073</f>
        <v>12.64073</v>
      </c>
      <c r="T26" s="87">
        <f>0</f>
        <v>0</v>
      </c>
      <c r="U26" s="88">
        <f>+IF(ISERR(T26/S26*100),"N/A",T26/S26*100)</f>
        <v>0</v>
      </c>
    </row>
    <row r="27" spans="1:22" ht="14.85" customHeight="1" thickTop="1" thickBot="1" x14ac:dyDescent="0.55000000000000004">
      <c r="B27" s="13" t="s">
        <v>69</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5">
      <c r="B28" s="94" t="s">
        <v>70</v>
      </c>
      <c r="C28" s="96"/>
      <c r="D28" s="96"/>
      <c r="E28" s="96"/>
      <c r="F28" s="96"/>
      <c r="G28" s="96"/>
      <c r="H28" s="96"/>
      <c r="I28" s="96"/>
      <c r="J28" s="96"/>
      <c r="K28" s="96"/>
      <c r="L28" s="96"/>
      <c r="M28" s="96"/>
      <c r="N28" s="96"/>
      <c r="O28" s="96"/>
      <c r="P28" s="96"/>
      <c r="Q28" s="96"/>
      <c r="R28" s="96"/>
      <c r="S28" s="96"/>
      <c r="T28" s="96"/>
      <c r="U28" s="95"/>
    </row>
    <row r="29" spans="1:22" ht="18.2" customHeight="1" x14ac:dyDescent="0.5">
      <c r="B29" s="101" t="s">
        <v>915</v>
      </c>
      <c r="C29" s="103"/>
      <c r="D29" s="103"/>
      <c r="E29" s="103"/>
      <c r="F29" s="103"/>
      <c r="G29" s="103"/>
      <c r="H29" s="103"/>
      <c r="I29" s="103"/>
      <c r="J29" s="103"/>
      <c r="K29" s="103"/>
      <c r="L29" s="103"/>
      <c r="M29" s="103"/>
      <c r="N29" s="103"/>
      <c r="O29" s="103"/>
      <c r="P29" s="103"/>
      <c r="Q29" s="103"/>
      <c r="R29" s="103"/>
      <c r="S29" s="103"/>
      <c r="T29" s="103"/>
      <c r="U29" s="102"/>
    </row>
    <row r="30" spans="1:22" ht="223.5" customHeight="1" x14ac:dyDescent="0.5">
      <c r="B30" s="101" t="s">
        <v>916</v>
      </c>
      <c r="C30" s="103"/>
      <c r="D30" s="103"/>
      <c r="E30" s="103"/>
      <c r="F30" s="103"/>
      <c r="G30" s="103"/>
      <c r="H30" s="103"/>
      <c r="I30" s="103"/>
      <c r="J30" s="103"/>
      <c r="K30" s="103"/>
      <c r="L30" s="103"/>
      <c r="M30" s="103"/>
      <c r="N30" s="103"/>
      <c r="O30" s="103"/>
      <c r="P30" s="103"/>
      <c r="Q30" s="103"/>
      <c r="R30" s="103"/>
      <c r="S30" s="103"/>
      <c r="T30" s="103"/>
      <c r="U30" s="102"/>
    </row>
    <row r="31" spans="1:22" ht="117.75" customHeight="1" x14ac:dyDescent="0.5">
      <c r="B31" s="101" t="s">
        <v>917</v>
      </c>
      <c r="C31" s="103"/>
      <c r="D31" s="103"/>
      <c r="E31" s="103"/>
      <c r="F31" s="103"/>
      <c r="G31" s="103"/>
      <c r="H31" s="103"/>
      <c r="I31" s="103"/>
      <c r="J31" s="103"/>
      <c r="K31" s="103"/>
      <c r="L31" s="103"/>
      <c r="M31" s="103"/>
      <c r="N31" s="103"/>
      <c r="O31" s="103"/>
      <c r="P31" s="103"/>
      <c r="Q31" s="103"/>
      <c r="R31" s="103"/>
      <c r="S31" s="103"/>
      <c r="T31" s="103"/>
      <c r="U31" s="102"/>
    </row>
    <row r="32" spans="1:22" ht="102.75" customHeight="1" x14ac:dyDescent="0.5">
      <c r="B32" s="101" t="s">
        <v>918</v>
      </c>
      <c r="C32" s="103"/>
      <c r="D32" s="103"/>
      <c r="E32" s="103"/>
      <c r="F32" s="103"/>
      <c r="G32" s="103"/>
      <c r="H32" s="103"/>
      <c r="I32" s="103"/>
      <c r="J32" s="103"/>
      <c r="K32" s="103"/>
      <c r="L32" s="103"/>
      <c r="M32" s="103"/>
      <c r="N32" s="103"/>
      <c r="O32" s="103"/>
      <c r="P32" s="103"/>
      <c r="Q32" s="103"/>
      <c r="R32" s="103"/>
      <c r="S32" s="103"/>
      <c r="T32" s="103"/>
      <c r="U32" s="102"/>
    </row>
    <row r="33" spans="2:21" ht="215.25" customHeight="1" x14ac:dyDescent="0.5">
      <c r="B33" s="101" t="s">
        <v>919</v>
      </c>
      <c r="C33" s="103"/>
      <c r="D33" s="103"/>
      <c r="E33" s="103"/>
      <c r="F33" s="103"/>
      <c r="G33" s="103"/>
      <c r="H33" s="103"/>
      <c r="I33" s="103"/>
      <c r="J33" s="103"/>
      <c r="K33" s="103"/>
      <c r="L33" s="103"/>
      <c r="M33" s="103"/>
      <c r="N33" s="103"/>
      <c r="O33" s="103"/>
      <c r="P33" s="103"/>
      <c r="Q33" s="103"/>
      <c r="R33" s="103"/>
      <c r="S33" s="103"/>
      <c r="T33" s="103"/>
      <c r="U33" s="102"/>
    </row>
    <row r="34" spans="2:21" ht="123.75" customHeight="1" x14ac:dyDescent="0.5">
      <c r="B34" s="101" t="s">
        <v>920</v>
      </c>
      <c r="C34" s="103"/>
      <c r="D34" s="103"/>
      <c r="E34" s="103"/>
      <c r="F34" s="103"/>
      <c r="G34" s="103"/>
      <c r="H34" s="103"/>
      <c r="I34" s="103"/>
      <c r="J34" s="103"/>
      <c r="K34" s="103"/>
      <c r="L34" s="103"/>
      <c r="M34" s="103"/>
      <c r="N34" s="103"/>
      <c r="O34" s="103"/>
      <c r="P34" s="103"/>
      <c r="Q34" s="103"/>
      <c r="R34" s="103"/>
      <c r="S34" s="103"/>
      <c r="T34" s="103"/>
      <c r="U34" s="102"/>
    </row>
    <row r="35" spans="2:21" ht="63.75" customHeight="1" x14ac:dyDescent="0.5">
      <c r="B35" s="101" t="s">
        <v>921</v>
      </c>
      <c r="C35" s="103"/>
      <c r="D35" s="103"/>
      <c r="E35" s="103"/>
      <c r="F35" s="103"/>
      <c r="G35" s="103"/>
      <c r="H35" s="103"/>
      <c r="I35" s="103"/>
      <c r="J35" s="103"/>
      <c r="K35" s="103"/>
      <c r="L35" s="103"/>
      <c r="M35" s="103"/>
      <c r="N35" s="103"/>
      <c r="O35" s="103"/>
      <c r="P35" s="103"/>
      <c r="Q35" s="103"/>
      <c r="R35" s="103"/>
      <c r="S35" s="103"/>
      <c r="T35" s="103"/>
      <c r="U35" s="102"/>
    </row>
    <row r="36" spans="2:21" ht="84.75" customHeight="1" x14ac:dyDescent="0.5">
      <c r="B36" s="101" t="s">
        <v>922</v>
      </c>
      <c r="C36" s="103"/>
      <c r="D36" s="103"/>
      <c r="E36" s="103"/>
      <c r="F36" s="103"/>
      <c r="G36" s="103"/>
      <c r="H36" s="103"/>
      <c r="I36" s="103"/>
      <c r="J36" s="103"/>
      <c r="K36" s="103"/>
      <c r="L36" s="103"/>
      <c r="M36" s="103"/>
      <c r="N36" s="103"/>
      <c r="O36" s="103"/>
      <c r="P36" s="103"/>
      <c r="Q36" s="103"/>
      <c r="R36" s="103"/>
      <c r="S36" s="103"/>
      <c r="T36" s="103"/>
      <c r="U36" s="102"/>
    </row>
    <row r="37" spans="2:21" ht="117" customHeight="1" thickBot="1" x14ac:dyDescent="0.55000000000000004">
      <c r="B37" s="97" t="s">
        <v>923</v>
      </c>
      <c r="C37" s="99"/>
      <c r="D37" s="99"/>
      <c r="E37" s="99"/>
      <c r="F37" s="99"/>
      <c r="G37" s="99"/>
      <c r="H37" s="99"/>
      <c r="I37" s="99"/>
      <c r="J37" s="99"/>
      <c r="K37" s="99"/>
      <c r="L37" s="99"/>
      <c r="M37" s="99"/>
      <c r="N37" s="99"/>
      <c r="O37" s="99"/>
      <c r="P37" s="99"/>
      <c r="Q37" s="99"/>
      <c r="R37" s="99"/>
      <c r="S37" s="99"/>
      <c r="T37" s="99"/>
      <c r="U37" s="98"/>
    </row>
  </sheetData>
  <mergeCells count="66">
    <mergeCell ref="B32:U32"/>
    <mergeCell ref="B33:U33"/>
    <mergeCell ref="B34:U34"/>
    <mergeCell ref="B35:U35"/>
    <mergeCell ref="B36:U36"/>
    <mergeCell ref="B37:U37"/>
    <mergeCell ref="B25:D25"/>
    <mergeCell ref="B26:D26"/>
    <mergeCell ref="B28:U28"/>
    <mergeCell ref="B29:U29"/>
    <mergeCell ref="B30:U30"/>
    <mergeCell ref="B31:U31"/>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9" fitToHeight="10" orientation="landscape"/>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32</vt:i4>
      </vt:variant>
    </vt:vector>
  </HeadingPairs>
  <TitlesOfParts>
    <vt:vector size="48" baseType="lpstr">
      <vt:lpstr>Portada</vt:lpstr>
      <vt:lpstr>20 E003</vt:lpstr>
      <vt:lpstr>20 S052</vt:lpstr>
      <vt:lpstr>20 S053</vt:lpstr>
      <vt:lpstr>20 S054</vt:lpstr>
      <vt:lpstr>20 S057</vt:lpstr>
      <vt:lpstr>20 S061</vt:lpstr>
      <vt:lpstr>20 S070</vt:lpstr>
      <vt:lpstr>20 S071</vt:lpstr>
      <vt:lpstr>20 S072</vt:lpstr>
      <vt:lpstr>20 S118</vt:lpstr>
      <vt:lpstr>20 S155</vt:lpstr>
      <vt:lpstr>20 S174</vt:lpstr>
      <vt:lpstr>20 S176</vt:lpstr>
      <vt:lpstr>20 S216</vt:lpstr>
      <vt:lpstr>20 U008</vt:lpstr>
      <vt:lpstr>'20 E003'!Área_de_impresión</vt:lpstr>
      <vt:lpstr>'20 S052'!Área_de_impresión</vt:lpstr>
      <vt:lpstr>'20 S053'!Área_de_impresión</vt:lpstr>
      <vt:lpstr>'20 S054'!Área_de_impresión</vt:lpstr>
      <vt:lpstr>'20 S057'!Área_de_impresión</vt:lpstr>
      <vt:lpstr>'20 S061'!Área_de_impresión</vt:lpstr>
      <vt:lpstr>'20 S070'!Área_de_impresión</vt:lpstr>
      <vt:lpstr>'20 S071'!Área_de_impresión</vt:lpstr>
      <vt:lpstr>'20 S072'!Área_de_impresión</vt:lpstr>
      <vt:lpstr>'20 S118'!Área_de_impresión</vt:lpstr>
      <vt:lpstr>'20 S155'!Área_de_impresión</vt:lpstr>
      <vt:lpstr>'20 S174'!Área_de_impresión</vt:lpstr>
      <vt:lpstr>'20 S176'!Área_de_impresión</vt:lpstr>
      <vt:lpstr>'20 S216'!Área_de_impresión</vt:lpstr>
      <vt:lpstr>'20 U008'!Área_de_impresión</vt:lpstr>
      <vt:lpstr>Portada!Área_de_impresión</vt:lpstr>
      <vt:lpstr>'20 E003'!Títulos_a_imprimir</vt:lpstr>
      <vt:lpstr>'20 S052'!Títulos_a_imprimir</vt:lpstr>
      <vt:lpstr>'20 S053'!Títulos_a_imprimir</vt:lpstr>
      <vt:lpstr>'20 S054'!Títulos_a_imprimir</vt:lpstr>
      <vt:lpstr>'20 S057'!Títulos_a_imprimir</vt:lpstr>
      <vt:lpstr>'20 S061'!Títulos_a_imprimir</vt:lpstr>
      <vt:lpstr>'20 S070'!Títulos_a_imprimir</vt:lpstr>
      <vt:lpstr>'20 S071'!Títulos_a_imprimir</vt:lpstr>
      <vt:lpstr>'20 S072'!Títulos_a_imprimir</vt:lpstr>
      <vt:lpstr>'20 S118'!Títulos_a_imprimir</vt:lpstr>
      <vt:lpstr>'20 S155'!Títulos_a_imprimir</vt:lpstr>
      <vt:lpstr>'20 S174'!Títulos_a_imprimir</vt:lpstr>
      <vt:lpstr>'20 S176'!Títulos_a_imprimir</vt:lpstr>
      <vt:lpstr>'20 S216'!Títulos_a_imprimir</vt:lpstr>
      <vt:lpstr>'20 U008'!Títulos_a_imprimir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2013-05-02T20:42:57Z</dcterms:modified>
</cp:coreProperties>
</file>